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L_NS1200.PS.0015\"/>
    </mc:Choice>
  </mc:AlternateContent>
  <bookViews>
    <workbookView xWindow="0" yWindow="0" windowWidth="17415" windowHeight="11460" tabRatio="864"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 sheetId="23" r:id="rId12"/>
  </sheets>
  <definedNames>
    <definedName name="_xlnm._FilterDatabase" localSheetId="10" hidden="1">'7. Паспорт отчет о закупке'!$A$25:$AW$50</definedName>
    <definedName name="_xlnm._FilterDatabase" localSheetId="11" hidden="1">'8. Общие сведения '!$A$22:$B$99</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ПС'!$A$1:$T$58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закупке'!$A$1:$AV$50</definedName>
    <definedName name="_xlnm.Print_Area" localSheetId="11">'8. Общие сведения '!$A$1:$B$103</definedName>
  </definedNames>
  <calcPr calcId="162913"/>
</workbook>
</file>

<file path=xl/calcChain.xml><?xml version="1.0" encoding="utf-8"?>
<calcChain xmlns="http://schemas.openxmlformats.org/spreadsheetml/2006/main">
  <c r="AW24" i="5" l="1"/>
  <c r="D97" i="15" l="1"/>
  <c r="C97" i="15"/>
  <c r="B58" i="23" l="1"/>
  <c r="B32" i="23"/>
  <c r="B30" i="23" s="1"/>
  <c r="J36" i="12" l="1"/>
  <c r="H36" i="12"/>
  <c r="B26" i="23" l="1"/>
  <c r="B25" i="23"/>
  <c r="B42" i="23" l="1"/>
  <c r="B34" i="23"/>
  <c r="B50" i="23"/>
  <c r="B38" i="23"/>
  <c r="B64" i="23"/>
  <c r="B46" i="23"/>
  <c r="B60" i="23"/>
  <c r="A5" i="24" l="1"/>
  <c r="A9" i="24"/>
  <c r="A5" i="6"/>
  <c r="A4" i="17" s="1"/>
  <c r="A5" i="14"/>
  <c r="A5" i="13"/>
  <c r="A5" i="12"/>
  <c r="A15" i="24" l="1"/>
  <c r="A12" i="24"/>
  <c r="A4" i="15" l="1"/>
  <c r="A5" i="23" l="1"/>
  <c r="A5" i="5"/>
  <c r="A5" i="16"/>
  <c r="A15" i="10"/>
  <c r="A12" i="10"/>
  <c r="A9" i="10"/>
  <c r="A5" i="10"/>
  <c r="A9" i="13"/>
  <c r="A9" i="12"/>
  <c r="A15" i="23" l="1"/>
  <c r="A12" i="23"/>
  <c r="A9" i="23"/>
  <c r="A15" i="5"/>
  <c r="A12" i="5"/>
  <c r="A9" i="5"/>
  <c r="A14" i="15"/>
  <c r="A11" i="15"/>
  <c r="A8" i="15"/>
  <c r="A15" i="16"/>
  <c r="A12" i="16"/>
  <c r="A9" i="16"/>
  <c r="A14" i="17"/>
  <c r="A11" i="17"/>
  <c r="A8" i="17"/>
  <c r="A15" i="6"/>
  <c r="A12" i="6"/>
  <c r="A9" i="6"/>
  <c r="A15" i="14"/>
  <c r="A12" i="14"/>
  <c r="A9" i="14"/>
  <c r="A15" i="13"/>
  <c r="A12" i="13"/>
  <c r="A15" i="12"/>
  <c r="A12" i="12"/>
  <c r="A25" i="13" l="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<sst xmlns="http://schemas.openxmlformats.org/spreadsheetml/2006/main" count="1850" uniqueCount="734">
  <si>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</si>
  <si>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</si>
  <si>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</si>
  <si>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</si>
  <si>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</si>
  <si>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</si>
  <si>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</si>
  <si>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</si>
  <si>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</si>
  <si>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</si>
  <si>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</si>
  <si>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</si>
  <si>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</si>
  <si>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</si>
  <si>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</si>
  <si>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</si>
  <si>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</si>
  <si>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</si>
  <si>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</si>
  <si>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</si>
  <si>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</si>
  <si>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</si>
  <si>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</si>
  <si>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</si>
  <si>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</si>
  <si>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</si>
  <si>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</si>
  <si>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</si>
  <si>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</si>
  <si>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</si>
  <si>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</si>
  <si>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</si>
  <si>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</si>
  <si>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</si>
  <si>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</si>
  <si>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</si>
  <si>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</si>
  <si>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</si>
  <si>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</si>
  <si>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</si>
  <si>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</si>
  <si>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</si>
  <si>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</si>
  <si>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</si>
  <si>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</si>
  <si>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</si>
  <si>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</si>
  <si>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</si>
  <si>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</si>
  <si>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</si>
  <si>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</si>
  <si>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</si>
  <si>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</si>
  <si>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</si>
  <si>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</si>
  <si>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</si>
  <si>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</si>
  <si>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</si>
  <si>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</si>
  <si>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</si>
  <si>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</si>
  <si>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</si>
  <si>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</si>
  <si>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</si>
  <si>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</si>
  <si>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</si>
  <si>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</si>
  <si>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</si>
  <si>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</si>
  <si>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</si>
  <si>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</si>
  <si>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</si>
  <si>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</si>
  <si>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</si>
  <si>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</si>
  <si>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</si>
  <si>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</si>
  <si>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</si>
  <si>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</si>
  <si>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</si>
  <si>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</si>
  <si>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</si>
  <si>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</si>
  <si>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</si>
  <si>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</si>
  <si>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</si>
  <si>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</si>
  <si>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</si>
  <si>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</si>
  <si>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</si>
  <si>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</si>
  <si>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</si>
  <si>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</si>
  <si>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</si>
  <si>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</si>
  <si>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</si>
  <si>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</si>
  <si>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</si>
  <si>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</si>
  <si>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</si>
  <si>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</si>
  <si>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</si>
  <si>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</si>
  <si>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</si>
  <si>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</si>
  <si>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</si>
  <si>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</si>
  <si>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</si>
  <si>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</si>
  <si>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</si>
  <si>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</si>
  <si>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</si>
  <si>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</si>
  <si>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</si>
  <si>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</si>
  <si>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</si>
  <si>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</si>
  <si>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</si>
  <si>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</si>
  <si>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</si>
  <si>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</si>
  <si>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</si>
  <si>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</si>
  <si>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</si>
  <si>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</si>
  <si>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</si>
  <si>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</si>
  <si>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</si>
  <si>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</si>
  <si>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</si>
  <si>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</si>
  <si>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</si>
  <si>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</si>
  <si>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</si>
  <si>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</si>
  <si>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</si>
  <si>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</si>
  <si>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</si>
  <si>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</si>
  <si>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</si>
  <si>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</si>
  <si>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</si>
  <si>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</si>
  <si>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</si>
  <si>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</si>
  <si>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</si>
  <si>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</si>
  <si>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</si>
  <si>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</si>
  <si>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</si>
  <si>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</si>
  <si>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</si>
  <si>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</si>
  <si>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</si>
  <si>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</si>
  <si>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</si>
  <si>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</si>
  <si>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</si>
  <si>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</si>
  <si>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</si>
  <si>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</si>
  <si>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</si>
  <si>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</si>
  <si>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</si>
  <si>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</si>
  <si>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</si>
  <si>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</si>
  <si>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</si>
  <si>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</si>
  <si>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</si>
  <si>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</si>
  <si>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</si>
  <si>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</si>
  <si>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</si>
  <si>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</si>
  <si>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</si>
  <si>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</si>
  <si>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</si>
  <si>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</si>
  <si>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</si>
  <si>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</si>
  <si>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</si>
  <si>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</si>
  <si>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</si>
  <si>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</si>
  <si>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</si>
  <si>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</si>
  <si>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</si>
  <si>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</si>
  <si>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</si>
  <si>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</si>
  <si>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</si>
  <si>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</si>
  <si>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</si>
  <si>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</si>
  <si>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</si>
  <si>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</si>
  <si>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</si>
  <si>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</si>
  <si>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</si>
  <si>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</si>
  <si>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</si>
  <si>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</si>
  <si>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</si>
  <si>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</si>
  <si>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</si>
  <si>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</si>
  <si>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</si>
  <si>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</si>
  <si>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</si>
  <si>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</si>
  <si>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</si>
  <si>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</si>
  <si>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</si>
  <si>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</si>
  <si>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</si>
  <si>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</si>
  <si>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</si>
  <si>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</si>
  <si>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</si>
  <si>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</si>
  <si>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</si>
  <si>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</si>
  <si>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</si>
  <si>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</si>
  <si>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</si>
  <si>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</si>
  <si>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</si>
  <si>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</si>
  <si>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</si>
  <si>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</si>
  <si>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</si>
  <si>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</si>
  <si>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</si>
  <si>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</si>
  <si>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</si>
  <si>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</si>
  <si>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</si>
  <si>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</si>
  <si>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</si>
  <si>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</si>
  <si>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</si>
  <si>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</si>
  <si>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</si>
  <si>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</si>
  <si>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</si>
  <si>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</si>
  <si>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</si>
  <si>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</si>
  <si>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</si>
  <si>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</si>
  <si>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</si>
  <si>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</si>
  <si>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</si>
  <si>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</si>
  <si>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</si>
  <si>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</si>
  <si>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</si>
  <si>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</si>
  <si>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</si>
  <si>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</si>
  <si>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</si>
  <si>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</si>
  <si>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</si>
  <si>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</si>
  <si>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</si>
  <si>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</si>
  <si>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</si>
  <si>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</si>
  <si>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</si>
  <si>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</si>
  <si>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</si>
  <si>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</si>
  <si>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</si>
  <si>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</si>
  <si>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</si>
  <si>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</si>
  <si>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</si>
  <si>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</si>
  <si>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</si>
  <si>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</si>
  <si>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</si>
  <si>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</si>
  <si>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</si>
  <si>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</si>
  <si>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</si>
  <si>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</si>
  <si>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</si>
  <si>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</si>
  <si>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</si>
  <si>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</si>
  <si>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</si>
  <si>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</si>
  <si>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</si>
  <si>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</si>
  <si>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</si>
  <si>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</si>
  <si>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</si>
  <si>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</si>
  <si>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</si>
  <si>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</si>
  <si>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</si>
  <si>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</si>
  <si>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</si>
  <si>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</si>
  <si>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</si>
  <si>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</si>
  <si>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</si>
  <si>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</si>
  <si>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</si>
  <si>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</si>
  <si>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</si>
  <si>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</si>
  <si>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</si>
  <si>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</si>
  <si>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</si>
  <si>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</si>
  <si>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</si>
  <si>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</si>
  <si>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</si>
  <si>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</si>
  <si>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</si>
  <si>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</si>
  <si>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</si>
  <si>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</si>
  <si>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</si>
  <si>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</si>
  <si>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</si>
  <si>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</si>
  <si>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</si>
  <si>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</si>
  <si>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</si>
  <si>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</si>
  <si>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</si>
  <si>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</si>
  <si>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</si>
  <si>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</si>
  <si>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</si>
  <si>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</si>
  <si>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</si>
  <si>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</si>
  <si>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</si>
  <si>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</si>
  <si>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</si>
  <si>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</si>
  <si>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</si>
  <si>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</si>
  <si>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</si>
  <si>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</si>
  <si>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</si>
  <si>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</si>
  <si>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</si>
  <si>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</si>
  <si>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</si>
  <si>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</si>
  <si>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</si>
  <si>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</si>
  <si>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</si>
  <si>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</si>
  <si>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</si>
  <si>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</si>
  <si>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</si>
  <si>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</si>
  <si>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</si>
  <si>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</si>
  <si>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</si>
  <si>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</si>
  <si>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</si>
  <si>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</si>
  <si>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</si>
  <si>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</si>
  <si>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</si>
  <si>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</si>
  <si>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</si>
  <si>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</si>
  <si>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</si>
  <si>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</si>
  <si>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</si>
  <si>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</si>
  <si>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</si>
  <si>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</si>
  <si>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</si>
  <si>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</si>
  <si>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</si>
  <si>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</si>
  <si>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</si>
  <si>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</si>
  <si>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</si>
  <si>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</si>
  <si>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</si>
  <si>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</si>
  <si>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</si>
  <si>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</si>
  <si>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</si>
  <si>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</si>
  <si>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</si>
  <si>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</si>
  <si>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</si>
  <si>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</si>
  <si>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</si>
  <si>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</si>
  <si>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</si>
  <si>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</si>
  <si>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</si>
  <si>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</si>
  <si>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</si>
  <si>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</si>
  <si>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</si>
  <si>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Чупальская</t>
  </si>
  <si>
    <t>Трансформатор</t>
  </si>
  <si>
    <t>ТДТН-40000/110/35/6</t>
  </si>
  <si>
    <t>1Т</t>
  </si>
  <si>
    <t>2Т</t>
  </si>
  <si>
    <t>ВЭБ-110II*-40/2500 УХЛ1</t>
  </si>
  <si>
    <t>В-110 1Т</t>
  </si>
  <si>
    <t>В-110 2Т</t>
  </si>
  <si>
    <t>ШСВ-110</t>
  </si>
  <si>
    <t>ОВ-110</t>
  </si>
  <si>
    <t>В-110 Соровская-1</t>
  </si>
  <si>
    <t>В-110 Соровская-2</t>
  </si>
  <si>
    <t>В-110 Святогор-1</t>
  </si>
  <si>
    <t>В-110 Святогор-2</t>
  </si>
  <si>
    <t>VD-4-35-25-1250</t>
  </si>
  <si>
    <t>В-35 1Т</t>
  </si>
  <si>
    <t>В-35 2Т</t>
  </si>
  <si>
    <t>СВ-35</t>
  </si>
  <si>
    <t>В-35 Резерв-3</t>
  </si>
  <si>
    <t>В-35 Резерв-4</t>
  </si>
  <si>
    <t>В-35 Резерв-5</t>
  </si>
  <si>
    <t>В-35 Резерв-6</t>
  </si>
  <si>
    <t>В-35 Резерв-7</t>
  </si>
  <si>
    <t>В-35 Резерв-8</t>
  </si>
  <si>
    <t>В-35 Резерв-11</t>
  </si>
  <si>
    <t>В-35 Резерв-12</t>
  </si>
  <si>
    <t>В-35 Резерв-13</t>
  </si>
  <si>
    <t>В-35 Резерв-14</t>
  </si>
  <si>
    <t>BB/TEL-10-31,5/2000 У2</t>
  </si>
  <si>
    <t>В-6 1Т</t>
  </si>
  <si>
    <t xml:space="preserve">СВ-6 </t>
  </si>
  <si>
    <t>BB/TEL-10-20/1000 У2</t>
  </si>
  <si>
    <t>В-6 1ТСН</t>
  </si>
  <si>
    <t>В-6 2ТСН</t>
  </si>
  <si>
    <t>В-6 Резерв</t>
  </si>
  <si>
    <t>ХМАО-Югра, Нефтеюганский район, Чупальское месторождение</t>
  </si>
  <si>
    <t>Новое строительство</t>
  </si>
  <si>
    <t>Ханты-Мансийский автономный округ-Югра, Нефтеюганский район, Чупальский лицензионный участок</t>
  </si>
  <si>
    <t>2*40 МВА, протяжённость ВЛ 110 кВ в двухцепном исполнении - 55,8071 км</t>
  </si>
  <si>
    <t>ВЛ 110 кВ Святогор-Чупальская I,II цепи</t>
  </si>
  <si>
    <t>2015</t>
  </si>
  <si>
    <t>185/29</t>
  </si>
  <si>
    <t>У110-2+5                                 У110-2                             1У110-5                           П110-6В</t>
  </si>
  <si>
    <t>ВЛ</t>
  </si>
  <si>
    <t xml:space="preserve">2 </t>
  </si>
  <si>
    <t>Повышение надёжности энергоснабжения потребителей, а также обеспечение подключения новых потребителей электроэнергии на вновь вводимых нефтяных месторождениях.</t>
  </si>
  <si>
    <t>Объект, необходимый для выполнения обязательств по заключенным договорам на технологическое присоединение в соответствии со сроком исполнения по договору и поступления оплаты от заявителя в объеме не менее 30% от суммы заключенного договора, при этом стоимость договора на осуществление технологического присоединения меньше, чем необходимый объем капитальных вложений для осуществления данного технологического присоединения с учетом проведения всех мероприятий по модернизации и реконструкции прилегающей сети.</t>
  </si>
  <si>
    <t>Стоимость 1 км ВЛ 110 кВ в двухцепном исполнении - 6 394 471,06 руб.                                                     Стоимость 1 МВА - 9 478 196,82 руб.</t>
  </si>
  <si>
    <t>Нефтеюганский район</t>
  </si>
  <si>
    <t xml:space="preserve">Сооружена в целях исполнение протокола совместного заседания ОАО «Тюменьэнерго» и ОАО «НК «Роснефть» по вопросам сооружения объектов электросетевого хозяйства для электроснабжения перспективных нагрузок ООО «РН-Юганскнефтегаз» от 08.06.2011г. и с целью выполнения технологического присоединения энергопринимающих устройств нового месторождения ООО «РН-Юганскнефтегаз» с максимальной мощностью нагрузок 30,4 МВт. Технологически ПС 110 Чупальская служит для приема и распределения электроэнергии по сети 110 кВ, 35 кВ и 6 кВ на Чупальском месторождении нефти и представляет собой понизительную подстанцию напряжением 110/35/6 кВ. </t>
  </si>
  <si>
    <t>Введён 1 этап строительства объекта.</t>
  </si>
  <si>
    <t>ПИР</t>
  </si>
  <si>
    <t>СМР</t>
  </si>
  <si>
    <t xml:space="preserve"> </t>
  </si>
  <si>
    <t>Раздел 5. Показатели инвестиционного проекта</t>
  </si>
  <si>
    <t>Выполнение проектных и изыскательских работ по строительству объекта ПС-110 кВ Чупальская с ВЛ-110 кВ Святогор-Чупальская 1,2 цепи для филиала ОАО "Тюменьэнерго" Нефтеюганские электрические сети</t>
  </si>
  <si>
    <t>ООК</t>
  </si>
  <si>
    <t xml:space="preserve">ПС 110 кВ Чупальская с ВЛ 110 кВ Святогор - Чупальская 1,2 цепи </t>
  </si>
  <si>
    <t>Нет</t>
  </si>
  <si>
    <t>не требуется</t>
  </si>
  <si>
    <t>Реализация инвестиционного проекта осуществляется в 2 этапа.                                                                                                   1 этап: ПИР, строительство ВЛ 110 кВ, земляные и строительные работы по ПС 110 кВ, монтаж оборудования ПС, пусконаладочные работы.                                                                                        2 этап: устройство подъездной дороги к ПС, отсыпка территории щебнем, устройство проездов и площадок на территории ПС.</t>
  </si>
  <si>
    <t>Подстанция 110/35/6 кВ Чупальская мощностью 80 МВА (2*40)                                                                    ВЛ 110 кВ Святогор-Чупальская в двухцепном исполнении - 55,8071 км  Объект поставлен под напряжение в 2015 году</t>
  </si>
  <si>
    <t>АО "Россети Тюмень"</t>
  </si>
  <si>
    <t>воздушных линий электропередачи, км</t>
  </si>
  <si>
    <t>Сводный сметный расчет</t>
  </si>
  <si>
    <t>объем заключенного договора 6/17-9 от 26.05.2017 . ООО "Югра Транс Строй Лес"    в ценах 2017 года с НДС, млн. руб</t>
  </si>
  <si>
    <t>объем заключенного договора 6/14-6 от 03.03.2014 . Каюкова Парасковья Даниловна    в ценах 2014 года с НДС, млн. руб</t>
  </si>
  <si>
    <t>объем заключенного договора 2710/ДП-2/15 от 03.11.2015 . АУ "Управление государственной экспертизы проектной документации"   в ценах 2015 года с НДС, млн. руб</t>
  </si>
  <si>
    <t>объем заключенного договора 6/17-4 от 21.03.2017 . ООО НПО "Северная археология-1"    в ценах 2017 года с НДС, млн. руб</t>
  </si>
  <si>
    <t xml:space="preserve"> АО "РОССЕТИ ТЮМЕНЬ" Нефтеюганские ЭС</t>
  </si>
  <si>
    <t>1. Объект находится в районе с полным отсутствием автодорог, передвижение автотранспорта для завоза стройматериалов возможно только в зимний период по автозимникам. В связи с поздним открытием - 29.01.2016г. и ранним закрытием - 26.02.2016 г. автозимника, принадлежащего ООО «РН–Юганскнефтегаз», завоз стройматериалов в полном объёме осуществить не удалось. В тоже время, собственником лицензионного участка имени Московцева выполняются мероприятия по выводу объектов нефтегазового комплекса Чупальского месторождения в весенне-летний период из автономии. В четвертом квартале 2016 года ООО «РН–Юганскнефтегаз» планирует ввести в эксплуатацию участок грунтовой дороги до указанного месторождения и по его территории, а также грунтовую дорогу от карьера с песком до ПС (22 км). После выполнения указанных выше мероприятий появится возможность окончания строительства объекта в полном объеме.                                                  2. После выявления памятника ИКН Службой государственной охраны объектов культурного наследия ХМАО-Югры в адрес АО «Тюменьэнерго» направлено Предписание № 24/15 от 10.08.2015 г. В целях соблюдения требований Федерального закона от 25.06.2002 года № 73-ФЗ «Об объектах культурного наследия (памятниках истории и культуры) народов РФ необходимо принять меры, обеспечивающие целостность и сохранность объектов историко-культурного наследия, в том числе выполнение аварийно-спасательных археологических раскопок с заключением договора на выполнение работ в сумме 15,779 млн.руб.
В составе проекта есть затраты, необлагаемые НДС в размере 69,91 млн.руб.</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</si>
  <si>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</si>
  <si>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</si>
  <si>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</si>
  <si>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</si>
  <si>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</si>
  <si>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</si>
  <si>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</si>
  <si>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</si>
  <si>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</si>
  <si>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</si>
  <si>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</si>
  <si>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</si>
  <si>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</si>
  <si>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</si>
  <si>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</si>
  <si>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</si>
  <si>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</si>
  <si>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</si>
  <si>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</si>
  <si>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</si>
  <si>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</si>
  <si>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</si>
  <si>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</si>
  <si>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</si>
  <si>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</si>
  <si>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</si>
  <si>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</si>
  <si>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</si>
  <si>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</si>
  <si>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</si>
  <si>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</si>
  <si>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</si>
  <si>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</si>
  <si>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</si>
  <si>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</si>
  <si>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</si>
  <si>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</si>
  <si>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</si>
  <si>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</si>
  <si>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</si>
  <si>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</si>
  <si>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</si>
  <si>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</si>
  <si>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</si>
  <si>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</si>
  <si>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</si>
  <si>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</si>
  <si>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</si>
  <si>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</si>
  <si>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</si>
  <si>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</si>
  <si>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</si>
  <si>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</si>
  <si>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</si>
  <si>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</si>
  <si>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</si>
  <si>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</si>
  <si>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</si>
  <si>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</si>
  <si>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</si>
  <si>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</si>
  <si>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</si>
  <si>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</si>
  <si>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</si>
  <si>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</si>
  <si>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</si>
  <si>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</si>
  <si>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</si>
  <si>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</si>
  <si>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</si>
  <si>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</si>
  <si>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</si>
  <si>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</si>
  <si>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</si>
  <si>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</si>
  <si>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</si>
  <si>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</si>
  <si>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</si>
  <si>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</si>
  <si>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применимо</t>
  </si>
  <si>
    <t>ХМАО-Югра</t>
  </si>
  <si>
    <t>+</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</si>
  <si>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</si>
  <si>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</si>
  <si>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</si>
  <si>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</si>
  <si>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</si>
  <si>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</si>
  <si>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</si>
  <si>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</si>
  <si>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</si>
  <si>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</si>
  <si>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</si>
  <si>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</si>
  <si>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</si>
  <si>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</si>
  <si>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</si>
  <si>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</si>
  <si>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</si>
  <si>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</si>
  <si>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</si>
  <si>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</si>
  <si>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</si>
  <si>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</si>
  <si>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</si>
  <si>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</si>
  <si>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</si>
  <si>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</si>
  <si>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Мощность 80 МВА (2*40), ВЛ 110 кВ двухцепная - 55,8 км провод АС 185/29 - объект поставлен под напряжение и введён  в 2015 году</t>
  </si>
  <si>
    <t>объем заключенного договора 6/13-10 от 23.09.2013 . ООО "Таврида Электрик Омск"    в ценах 2013 года с НДС, млн. руб</t>
  </si>
  <si>
    <t>объем заключенного договора 6/14-28 от 10.12.2014 . ООО "СибСпецСтрой"    в ценах 2014 года с НДС, млн. руб</t>
  </si>
  <si>
    <t>от «__» _____ 20__ г. №___</t>
  </si>
  <si>
    <t>- по договорам поставки основного оборудования (в разбивке по каждому поставщику и по договорам):</t>
  </si>
  <si>
    <t>объем заключенного договора 0031/14-06-ДА от 17.02.2014 . Депприродресурс и несырьевого сектора экономики Югры   в ценах 2014 года с НДС, млн. руб</t>
  </si>
  <si>
    <t>П</t>
  </si>
  <si>
    <t>2013.0355</t>
  </si>
  <si>
    <t>Новое строительство и расширение электросетевых объектов</t>
  </si>
  <si>
    <t>июн.2016</t>
  </si>
  <si>
    <t>филиал АО "Тюменьэнерго" Нефтеюганские ЭС</t>
  </si>
  <si>
    <t>Предварительный расчет стоимости</t>
  </si>
  <si>
    <t>Таврида Электрик Омск ООО</t>
  </si>
  <si>
    <t>36299</t>
  </si>
  <si>
    <t>www.b2b-energo.ru</t>
  </si>
  <si>
    <t>ЭнергоПроект ЗАО</t>
  </si>
  <si>
    <t>Инженерный центр энергетики Урала ОАО</t>
  </si>
  <si>
    <t>Электропромсервис ООО</t>
  </si>
  <si>
    <t>ГК Электрощит-ТМ Самара ЗАО</t>
  </si>
  <si>
    <t>Тяжпромэлектромет ЗАО</t>
  </si>
  <si>
    <t>Инженерно-диагностический центр ОАО</t>
  </si>
  <si>
    <t>Институт ДнепрВНИПИэнергопром ООО</t>
  </si>
  <si>
    <t>Северэнергопроект ООО</t>
  </si>
  <si>
    <t>Сервисная компания ООО</t>
  </si>
  <si>
    <t>2014.0356</t>
  </si>
  <si>
    <t>12.2015</t>
  </si>
  <si>
    <t>Прочие</t>
  </si>
  <si>
    <t>Использование земель для целей производства работ по строительству объекта "ПС 110 кВ Чупальская с ВЛ 110 кВ Святогор-Чупальская 1,2 цепи" для нужд филиала ОАО "Тюменьэнерго" Нефтеюганские ЭС</t>
  </si>
  <si>
    <t>ВЗ</t>
  </si>
  <si>
    <t>ЕИ</t>
  </si>
  <si>
    <t>Субъект права традиционного природопользования Каюкова П.Д.</t>
  </si>
  <si>
    <t xml:space="preserve">п. 5.13.1.(в) Положение о закупке товаров, работ, услуг для нужд ОАО «Тюменьэнерго» </t>
  </si>
  <si>
    <t>28.04.2014</t>
  </si>
  <si>
    <t xml:space="preserve">13/14 </t>
  </si>
  <si>
    <t>Аренда земли НДС не облагается.</t>
  </si>
  <si>
    <t>2014.0503</t>
  </si>
  <si>
    <t>Выполнение работ по строительству ПС-110 кВ Чупальская с ВЛ-110 кВ Святогор - Чупальская 1, 2 цепи филиала ОАО "Тюменьэнерго" Нефтеюганские ЭС</t>
  </si>
  <si>
    <t>Проектно-сметная документация</t>
  </si>
  <si>
    <t>Электрострой ЗАО</t>
  </si>
  <si>
    <t>СибСпецСтрой ООО</t>
  </si>
  <si>
    <t>41523</t>
  </si>
  <si>
    <t>ГлобалЭлектроСервис ОАО</t>
  </si>
  <si>
    <t>ЕвроСибЭнерго-инжиниринг ООО</t>
  </si>
  <si>
    <t>ИНКОМНЕФТЕРЕМОНТ ООО</t>
  </si>
  <si>
    <t>Промстрой ООО</t>
  </si>
  <si>
    <t>2017.0153</t>
  </si>
  <si>
    <t>12.2017</t>
  </si>
  <si>
    <t>Выполнение работ по Аварийно-спасательным археологическим раскопкам на объекте культурного (археологического)наследия–поселение Колунгтотытор 1 для филиала АО "Тюменьэнерго" Нефтеюганские электрические сети</t>
  </si>
  <si>
    <t>Предварительный расчет стоимости работ</t>
  </si>
  <si>
    <t>ООО НПО "Северная археология-1"</t>
  </si>
  <si>
    <t>51294</t>
  </si>
  <si>
    <t>31.01.2017</t>
  </si>
  <si>
    <t>12.01.2017</t>
  </si>
  <si>
    <t>03.03.2017</t>
  </si>
  <si>
    <t>28.03.2017</t>
  </si>
  <si>
    <t>21.03.2017</t>
  </si>
  <si>
    <t>31.03.2017</t>
  </si>
  <si>
    <t>30.11.2017</t>
  </si>
  <si>
    <t>Была проведена процедура переторжки, однако никто из Участников не пожелал снизить цены. Победитель применяет УСН.</t>
  </si>
  <si>
    <t>ООО "АСП" холдинг "РосЭнерго"</t>
  </si>
  <si>
    <t>2017.0246</t>
  </si>
  <si>
    <t>Выполнение работ по строительству объекта "ПС 110 кВ Чупальская с ВЛ 110 кВ Святогор – Чупальская 1,2 цепи. (2 этап)" для филиала АО "Тюменьэнерго" Нефтеюганские электрические сети</t>
  </si>
  <si>
    <t>ООО Югра Транс СтройЛес</t>
  </si>
  <si>
    <t>03.04.2017</t>
  </si>
  <si>
    <t>31.05.2017</t>
  </si>
  <si>
    <t>26.05.2017</t>
  </si>
  <si>
    <t>31.10.2017</t>
  </si>
  <si>
    <t>ООО ССМ</t>
  </si>
  <si>
    <t>ООО ЭСИМА</t>
  </si>
  <si>
    <t>Аренда земельного участка под строительство ПС 110 кВ Чупальская с ВЛ 110 кВ Святогор-Чупальская 1,2 цепи</t>
  </si>
  <si>
    <t>ст 72, 74 лесного кодекса РФ</t>
  </si>
  <si>
    <t>Департамент природных ресурсов  и несырьевого  сектора экономики Ханты-Мансийского автономного округа-Югры</t>
  </si>
  <si>
    <t>Проведение проверки достоверности определения сметной стоимости строительства объекта: ПС 110 кВ Чупальская с ВЛ 110 кВ Святогор - Чупальская 1,2 цепи"</t>
  </si>
  <si>
    <t>МЗ ЕИ</t>
  </si>
  <si>
    <t>Автономное учреждение Ханты-Мансийского автономного округа - Югры "Управление государственной экспертизы проектной документации и ценообразования в строительстве"</t>
  </si>
  <si>
    <t>АЗ № Т3/1/1411 от 28.08.2015. Победитель применяет УСН.</t>
  </si>
  <si>
    <t>ЦЗК ОАО Тюменьэнерго</t>
  </si>
  <si>
    <t>По результатам переторжки  участник ОАО ГлобалЭлектросервис существенно снизил цену заявки, более чем на 20%, относительно начальной цены лота, определенной Заказчиком, в связи с чем, в соответствии с п. 3.4.7.2. КД участнику был направлен запрос по обоснованию существенно заниженной цены и на основании полученных ответов участник был отклонен за несоответствие требованиям КД</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</si>
  <si>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</si>
  <si>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</si>
  <si>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</si>
  <si>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</si>
  <si>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</si>
  <si>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</si>
  <si>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Год 2023</t>
  </si>
  <si>
    <t>Год 2024</t>
  </si>
  <si>
    <t>Год 2025</t>
  </si>
  <si>
    <t>Год 2026</t>
  </si>
  <si>
    <t>Год 2027</t>
  </si>
  <si>
    <t>1.6. Прочие инвестиционные проекты</t>
  </si>
  <si>
    <t>L_NS1200.PS.0015</t>
  </si>
  <si>
    <t>Для объекта нового строительства оценка не требуется</t>
  </si>
  <si>
    <t>филиал ОАО "Тюменьэнерго" Нефтеюганские ЭС</t>
  </si>
  <si>
    <t>Остаток</t>
  </si>
  <si>
    <t xml:space="preserve"> по состоянию на 01.01.2022</t>
  </si>
  <si>
    <t xml:space="preserve">
План</t>
  </si>
  <si>
    <t>Строительство объекта осуществляется в 2 этапа.
1 этап: ПИР, строительство ВЛ 110 кВ, земляные и строительные работы по ПС 110 кВ, монтаж оборудования ПС, пусконаладочные работы. 1-й этап введен в 2021 г.
2 этап: устройство подъездной дороги к ПС, отсыпка территории щебнем, устройство проездов и площадок на территории ПС.
Реализация ИП (в объеме ПИР) для актуализации стоимости 2-го этапа строительства объекта, первоначальная СД составлена в 2014 г. в СНБ ТЕР-2010.</t>
  </si>
  <si>
    <t>Сметная стоимость проекта в прогнозных ценах окончания выполнения работ, млн. руб. (с НДС)</t>
  </si>
  <si>
    <t>Год раскрытия информации: 2023 год</t>
  </si>
  <si>
    <t>Всего по всем точкам присоединения,
в том числе:</t>
  </si>
  <si>
    <t>Прекращ. обязат.</t>
  </si>
  <si>
    <t>Предложения по корректировке плана</t>
  </si>
  <si>
    <t>№22/01-13 от 26.02.2013</t>
  </si>
  <si>
    <t>Соглашение о перемене лица от 11.03.2014;
 №1 от 12.02.2016;
№2 от 02.06.2016;
№3 от 28.04.2017;
№4 от 24.07.2017;
№5 от 25.09.2017;</t>
  </si>
  <si>
    <t>ВЛ 35 кВ и 6 кВ для присоединения ПС 35 кВ, ТП 6 кВ</t>
  </si>
  <si>
    <t>Проектирование и сооружение ПС 110/35/6 кВ Чупальская.</t>
  </si>
  <si>
    <t>Строительство и ввод в работу РУ 110, 220, 500 кВ ПС 500 кВ Святогор с заходами ВЛ</t>
  </si>
  <si>
    <t>КРУМ 35 кВ яч. 35 кВ №5 Керчь-1</t>
  </si>
  <si>
    <t>КРУМ 35 кВ яч. 35 кВ №12 Керчь-2</t>
  </si>
  <si>
    <t>КРУМ 35 кВ яч. 35 кВ №7 Жемчуг-1</t>
  </si>
  <si>
    <t>КРУМ 35 кВ яч. 35 кВ №8 Жемчуг-2</t>
  </si>
  <si>
    <t>КРУМ 35 кВ яч. 35 кВ №3 Ялта-1</t>
  </si>
  <si>
    <t>КРУМ 35 кВ яч. 35 кВ №14 Ялта-2</t>
  </si>
  <si>
    <t>КРУМ 6 кВ яч. 6 кВ №3 Куст-2-1</t>
  </si>
  <si>
    <t>КРУМ 6 кВ яч. 6 кВ №4 Куст-2-2</t>
  </si>
  <si>
    <t>КРУМ 6 кВ яч. 6 кВ №7 Пождепо-1</t>
  </si>
  <si>
    <t>КРУМ 6 кВ яч. 6 кВ №8 Пождепо-2</t>
  </si>
  <si>
    <t>КРУМ 6 кВ яч. 6 кВ №5 Куст-5-1</t>
  </si>
  <si>
    <t>КРУМ 6 кВ яч. 6 кВ №6 Куст-5-2</t>
  </si>
  <si>
    <t>по состоянию на 01.01.2023</t>
  </si>
  <si>
    <t xml:space="preserve">Факт 2022 года </t>
  </si>
  <si>
    <t>объем заключенного договора PD01.1200.2022.280/6 от 02.12.2022 . ООО "СеверЭСП"    в ценах 2022 года с НДС, млн. руб</t>
  </si>
  <si>
    <t xml:space="preserve"> ООО "Таврида Электрик Омск" ; ООО "СеверЭСП"</t>
  </si>
  <si>
    <t xml:space="preserve"> Депприродресурс и несырьевого сектора экономики Югры ; ООО "СибСпецСтрой" ; ООО "Югра Транс Строй Лес" ; Каюкова Парасковья Даниловна ; АУ "Управление государственной экспертизы проектной документации" ; ООО НПО "Северная археология-1"</t>
  </si>
  <si>
    <t>освоение</t>
  </si>
  <si>
    <t>финансиро</t>
  </si>
  <si>
    <t>Аренда земли НДС не облагается. Сумма договора 11.686.509,63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4.719.566,96 руб.</t>
  </si>
  <si>
    <t>2022.0405</t>
  </si>
  <si>
    <t>Филиал АО "Россети Тюмень" Нефтеюганские ЭС</t>
  </si>
  <si>
    <t>12.2022</t>
  </si>
  <si>
    <t>Выполнение проектных и изыскательских работ по объекту "ПС 110 кВ Чупальская с ВЛ 110 кВ Святогор-Чупальская 1,2 цепи 2этап строительства" для нужд филиала АО "Россети Тюмень" Нефтеюганские электрические сети</t>
  </si>
  <si>
    <t>ИА АО "Россети Тюмень"</t>
  </si>
  <si>
    <t>ОЗП ЕП</t>
  </si>
  <si>
    <t>ООО "СеверЭСП"</t>
  </si>
  <si>
    <t>32211781174</t>
  </si>
  <si>
    <t>www.roseltorg.ru</t>
  </si>
  <si>
    <t>19.10.2022</t>
  </si>
  <si>
    <t>21.10.2022</t>
  </si>
  <si>
    <t>09.11.2022</t>
  </si>
  <si>
    <t>18.11.2022</t>
  </si>
  <si>
    <t>Закупочная комиссия</t>
  </si>
  <si>
    <t>32211781174/2022.0405П-3</t>
  </si>
  <si>
    <t>22.11.2022</t>
  </si>
  <si>
    <t>02.12.2022</t>
  </si>
  <si>
    <t>21.12.2022</t>
  </si>
  <si>
    <t>п.7.5.3.</t>
  </si>
  <si>
    <t>ПС 110 кВ Чупальская с ВЛ 110 кВ Святогор - Чупальская 1, 2 цепи 2 этап строительства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</si>
</sst>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u/>
      <sz val="11"/>
      <color theme="10"/>
      <name val="Calibri"/>
      <family val="2"/>
      <charset val="204"/>
      <scheme val="minor"/>
    </font>
    <font>
      <vertAlign val="superscript"/>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b/>
      <u/>
      <sz val="11"/>
      <color theme="1"/>
      <name val="Times New Roman"/>
      <family val="1"/>
      <charset val="204"/>
    </font>
    <font>
      <u/>
      <vertAlign val="superscript"/>
      <sz val="12"/>
      <color theme="1"/>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164" fontId="1" fillId="0" borderId="0" applyFont="0" applyFill="0" applyBorder="0" applyAlignment="0" applyProtection="0"/>
    <xf numFmtId="0" fontId="30" fillId="0" borderId="0"/>
    <xf numFmtId="0" fontId="11" fillId="0" borderId="0"/>
  </cellStyleXfs>
  <cellXfs count="5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2" xfId="62" applyFont="1" applyFill="1" applyBorder="1" applyAlignment="1">
      <alignment horizontal="center" vertical="center" wrapText="1"/>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62" applyFont="1" applyAlignment="1">
      <alignment horizontal="left"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2" fontId="51" fillId="0" borderId="0" xfId="2" applyNumberFormat="1" applyFont="1" applyFill="1" applyAlignment="1">
      <alignment horizontal="right" vertical="top"/>
    </xf>
    <xf numFmtId="0" fontId="41" fillId="0" borderId="0" xfId="2" applyFont="1" applyFill="1" applyAlignment="1"/>
    <xf numFmtId="0" fontId="4" fillId="0" borderId="0" xfId="1" applyFont="1" applyFill="1" applyBorder="1" applyAlignment="1">
      <alignment horizontal="left" vertical="top" indent="1"/>
    </xf>
    <xf numFmtId="0" fontId="7" fillId="0" borderId="1" xfId="1" applyFont="1" applyFill="1" applyBorder="1" applyAlignment="1">
      <alignment horizontal="left" vertical="top" wrapText="1" indent="1"/>
    </xf>
    <xf numFmtId="49" fontId="7" fillId="0" borderId="1" xfId="1" applyNumberFormat="1" applyFont="1" applyFill="1" applyBorder="1" applyAlignment="1">
      <alignment horizontal="left" vertical="top" indent="1"/>
    </xf>
    <xf numFmtId="0" fontId="7" fillId="0" borderId="4" xfId="1" applyFont="1" applyFill="1" applyBorder="1" applyAlignment="1">
      <alignment horizontal="left" vertical="top" wrapText="1" indent="1"/>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2" applyFill="1" applyBorder="1"/>
    <xf numFmtId="0" fontId="11" fillId="0" borderId="0" xfId="2" applyFill="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0" fillId="24" borderId="1" xfId="0" applyFill="1" applyBorder="1" applyAlignment="1">
      <alignment horizontal="center" vertical="center" wrapText="1"/>
    </xf>
    <xf numFmtId="0" fontId="11" fillId="24" borderId="1" xfId="2" applyFont="1" applyFill="1" applyBorder="1" applyAlignment="1">
      <alignment vertical="top"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4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49" fontId="7" fillId="24" borderId="1" xfId="0" applyNumberFormat="1" applyFont="1" applyFill="1" applyBorder="1" applyAlignment="1">
      <alignment horizontal="center" vertical="center" wrapText="1"/>
    </xf>
    <xf numFmtId="0" fontId="11" fillId="24" borderId="0" xfId="2" applyFont="1" applyFill="1" applyAlignment="1">
      <alignment vertical="top" wrapText="1"/>
    </xf>
    <xf numFmtId="0" fontId="49" fillId="0" borderId="0" xfId="2" applyFont="1" applyFill="1" applyAlignment="1">
      <alignment horizontal="center"/>
    </xf>
    <xf numFmtId="0" fontId="15" fillId="0" borderId="0" xfId="1" applyFont="1" applyFill="1" applyAlignment="1">
      <alignment horizontal="left" vertical="top" indent="1"/>
    </xf>
    <xf numFmtId="0" fontId="10" fillId="0" borderId="0" xfId="1" applyFont="1" applyFill="1" applyAlignment="1">
      <alignment horizontal="left" vertical="top" indent="1"/>
    </xf>
    <xf numFmtId="0" fontId="12" fillId="0" borderId="0" xfId="2" applyFont="1" applyFill="1" applyAlignment="1">
      <alignment horizontal="right" indent="1"/>
    </xf>
    <xf numFmtId="0" fontId="13" fillId="0" borderId="0" xfId="1" applyFont="1" applyFill="1" applyAlignment="1">
      <alignment horizontal="left" vertical="top" indent="1"/>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left" vertical="top" indent="1"/>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left" vertical="top" inden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3" fillId="0" borderId="0" xfId="1" applyFill="1" applyBorder="1" applyAlignment="1">
      <alignment horizontal="left" vertical="top" indent="1"/>
    </xf>
    <xf numFmtId="0" fontId="3" fillId="0" borderId="0" xfId="1" applyFill="1" applyAlignment="1">
      <alignment horizontal="left" vertical="top" indent="1"/>
    </xf>
    <xf numFmtId="0" fontId="12" fillId="0" borderId="0" xfId="2" applyFont="1" applyFill="1" applyAlignment="1">
      <alignment horizontal="right" vertical="center"/>
    </xf>
    <xf numFmtId="0" fontId="5" fillId="0" borderId="0" xfId="1" applyFont="1" applyFill="1" applyBorder="1" applyAlignment="1">
      <alignment horizontal="left" vertical="top" indent="1"/>
    </xf>
    <xf numFmtId="0" fontId="5" fillId="0" borderId="0" xfId="1" applyFont="1" applyFill="1" applyBorder="1" applyAlignment="1">
      <alignment vertical="center"/>
    </xf>
    <xf numFmtId="0" fontId="8" fillId="0" borderId="0" xfId="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7" fontId="4" fillId="0" borderId="0" xfId="49" applyNumberFormat="1" applyFont="1" applyFill="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44" xfId="2" applyFont="1" applyFill="1" applyBorder="1" applyAlignment="1">
      <alignment horizontal="left" vertical="center"/>
    </xf>
    <xf numFmtId="0" fontId="41" fillId="0" borderId="45" xfId="2" applyFont="1" applyFill="1" applyBorder="1" applyAlignment="1">
      <alignment horizontal="left" vertical="top" wrapText="1" indent="1"/>
    </xf>
    <xf numFmtId="0" fontId="42" fillId="0" borderId="28" xfId="2" applyFont="1" applyFill="1" applyBorder="1" applyAlignment="1">
      <alignment horizontal="justify" vertical="top"/>
    </xf>
    <xf numFmtId="0" fontId="41" fillId="0" borderId="46" xfId="2" applyFont="1" applyFill="1" applyBorder="1" applyAlignment="1">
      <alignment horizontal="left" vertical="top" wrapText="1" indent="1"/>
    </xf>
    <xf numFmtId="0" fontId="42" fillId="0" borderId="26" xfId="2" applyFont="1" applyFill="1" applyBorder="1" applyAlignment="1">
      <alignment horizontal="justify" vertical="top"/>
    </xf>
    <xf numFmtId="0" fontId="41" fillId="0" borderId="47" xfId="2" applyFont="1" applyFill="1" applyBorder="1" applyAlignment="1">
      <alignment horizontal="left" vertical="top" wrapText="1" indent="1"/>
    </xf>
    <xf numFmtId="0" fontId="42" fillId="0" borderId="26" xfId="2" applyFont="1" applyFill="1" applyBorder="1" applyAlignment="1">
      <alignment vertical="top" wrapText="1"/>
    </xf>
    <xf numFmtId="0" fontId="41" fillId="0" borderId="47" xfId="2" applyNumberFormat="1" applyFont="1" applyFill="1" applyBorder="1" applyAlignment="1">
      <alignment horizontal="left" vertical="top" wrapText="1" inden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47" xfId="2" applyFont="1" applyFill="1" applyBorder="1" applyAlignment="1">
      <alignment horizontal="left" vertical="top" indent="1"/>
    </xf>
    <xf numFmtId="167" fontId="36" fillId="0" borderId="47"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47"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67" fontId="39" fillId="25" borderId="48"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167" fontId="36" fillId="0" borderId="47" xfId="0" applyNumberFormat="1" applyFont="1" applyFill="1" applyBorder="1" applyAlignment="1">
      <alignment horizontal="left" vertical="center" wrapText="1"/>
    </xf>
    <xf numFmtId="0" fontId="39" fillId="25" borderId="48" xfId="0" applyFont="1" applyFill="1" applyBorder="1" applyAlignment="1">
      <alignment horizontal="left" vertical="center"/>
    </xf>
    <xf numFmtId="0" fontId="41" fillId="0" borderId="49" xfId="2" applyFont="1" applyFill="1" applyBorder="1" applyAlignment="1">
      <alignment horizontal="left" vertical="center" wrapText="1"/>
    </xf>
    <xf numFmtId="0" fontId="42" fillId="25" borderId="28" xfId="2" applyFont="1" applyFill="1" applyBorder="1" applyAlignment="1">
      <alignment horizontal="left" vertical="center" wrapText="1"/>
    </xf>
    <xf numFmtId="0" fontId="39" fillId="25" borderId="46" xfId="0" applyFont="1" applyFill="1" applyBorder="1" applyAlignment="1">
      <alignment horizontal="left" vertical="center"/>
    </xf>
    <xf numFmtId="0" fontId="42" fillId="25" borderId="26" xfId="2" applyFont="1" applyFill="1" applyBorder="1" applyAlignment="1">
      <alignment horizontal="left" vertical="center" wrapText="1"/>
    </xf>
    <xf numFmtId="0" fontId="39" fillId="25" borderId="47" xfId="0" applyFont="1" applyFill="1" applyBorder="1" applyAlignment="1">
      <alignment horizontal="left" vertical="center"/>
    </xf>
    <xf numFmtId="0" fontId="42" fillId="0" borderId="51" xfId="2" applyFont="1" applyFill="1" applyBorder="1" applyAlignment="1">
      <alignment vertical="top" wrapText="1"/>
    </xf>
    <xf numFmtId="0" fontId="42" fillId="0" borderId="52" xfId="2" applyFont="1" applyFill="1" applyBorder="1" applyAlignment="1">
      <alignment vertical="top" wrapText="1"/>
    </xf>
    <xf numFmtId="0" fontId="41" fillId="0" borderId="54" xfId="2" applyFont="1" applyFill="1" applyBorder="1" applyAlignment="1">
      <alignment vertical="top" wrapText="1"/>
    </xf>
    <xf numFmtId="0" fontId="41" fillId="0" borderId="56" xfId="2" applyFont="1" applyFill="1" applyBorder="1" applyAlignment="1">
      <alignment vertical="top" wrapText="1"/>
    </xf>
    <xf numFmtId="0" fontId="41" fillId="0" borderId="58" xfId="2" applyFont="1" applyFill="1" applyBorder="1" applyAlignment="1">
      <alignment vertical="top" wrapText="1"/>
    </xf>
    <xf numFmtId="0" fontId="42" fillId="0" borderId="58" xfId="2" applyFont="1" applyFill="1" applyBorder="1" applyAlignment="1">
      <alignment horizontal="left" vertical="top" wrapText="1"/>
    </xf>
    <xf numFmtId="0" fontId="42" fillId="0" borderId="44" xfId="2" applyFont="1" applyFill="1" applyBorder="1" applyAlignment="1">
      <alignment horizontal="lef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36" fillId="0" borderId="47" xfId="0" applyFont="1" applyBorder="1" applyAlignment="1"/>
    <xf numFmtId="10" fontId="36" fillId="0" borderId="47" xfId="0" applyNumberFormat="1" applyFont="1" applyFill="1" applyBorder="1" applyAlignment="1">
      <alignment horizontal="left" vertical="center" wrapText="1"/>
    </xf>
    <xf numFmtId="9" fontId="36" fillId="0" borderId="47" xfId="0" applyNumberFormat="1" applyFont="1" applyFill="1" applyBorder="1" applyAlignment="1">
      <alignment horizontal="left" vertical="center" wrapText="1"/>
    </xf>
    <xf numFmtId="9" fontId="36" fillId="0" borderId="50" xfId="0" applyNumberFormat="1" applyFont="1" applyFill="1" applyBorder="1" applyAlignment="1">
      <alignment horizontal="left" vertical="center" wrapText="1"/>
    </xf>
    <xf numFmtId="167" fontId="43" fillId="0" borderId="45" xfId="2" applyNumberFormat="1" applyFont="1" applyFill="1" applyBorder="1" applyAlignment="1">
      <alignment horizontal="left" vertical="top" wrapText="1"/>
    </xf>
    <xf numFmtId="0" fontId="41" fillId="0" borderId="53" xfId="2" applyFont="1" applyFill="1" applyBorder="1" applyAlignment="1">
      <alignment horizontal="left" vertical="top"/>
    </xf>
    <xf numFmtId="0" fontId="41" fillId="0" borderId="55" xfId="2" applyFont="1" applyFill="1" applyBorder="1" applyAlignment="1">
      <alignment horizontal="left" vertical="top"/>
    </xf>
    <xf numFmtId="0" fontId="41" fillId="0" borderId="55" xfId="2" applyFont="1" applyFill="1" applyBorder="1" applyAlignment="1">
      <alignment horizontal="left" vertical="top" wrapText="1"/>
    </xf>
    <xf numFmtId="0" fontId="41" fillId="0" borderId="57" xfId="2" applyFont="1" applyFill="1" applyBorder="1" applyAlignment="1">
      <alignment horizontal="left" vertical="top"/>
    </xf>
    <xf numFmtId="0" fontId="41" fillId="0" borderId="45" xfId="2" applyFont="1" applyFill="1" applyBorder="1" applyAlignment="1">
      <alignment horizontal="left" vertical="top" wrapText="1"/>
    </xf>
    <xf numFmtId="0" fontId="41" fillId="0" borderId="57" xfId="2" applyFont="1" applyFill="1" applyBorder="1" applyAlignment="1">
      <alignment horizontal="left" vertical="top" wrapText="1"/>
    </xf>
    <xf numFmtId="0" fontId="46" fillId="0" borderId="59" xfId="2" applyFont="1" applyFill="1" applyBorder="1" applyAlignment="1">
      <alignment horizontal="left" vertical="top" wrapText="1"/>
    </xf>
    <xf numFmtId="0" fontId="41" fillId="0" borderId="45" xfId="2" applyFont="1" applyFill="1" applyBorder="1" applyAlignment="1">
      <alignment horizontal="left" vertical="top"/>
    </xf>
    <xf numFmtId="167" fontId="11" fillId="24" borderId="1" xfId="68" applyNumberFormat="1" applyFont="1" applyFill="1" applyBorder="1" applyAlignment="1">
      <alignment horizontal="right" wrapText="1"/>
    </xf>
    <xf numFmtId="167" fontId="48" fillId="24" borderId="2" xfId="69" applyNumberFormat="1" applyFont="1" applyFill="1" applyBorder="1" applyAlignment="1">
      <alignment horizontal="left" vertical="center" wrapText="1"/>
    </xf>
    <xf numFmtId="167" fontId="11" fillId="24" borderId="1" xfId="41" applyNumberFormat="1" applyFont="1" applyFill="1" applyBorder="1" applyAlignment="1">
      <alignment horizontal="center" vertical="center" wrapText="1"/>
    </xf>
    <xf numFmtId="167" fontId="11" fillId="24" borderId="1" xfId="41" applyNumberFormat="1" applyFont="1" applyFill="1" applyBorder="1" applyAlignment="1">
      <alignment horizontal="left" vertical="center" wrapText="1"/>
    </xf>
    <xf numFmtId="167" fontId="48" fillId="24"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11" fillId="0" borderId="1" xfId="1" applyNumberFormat="1" applyFont="1" applyFill="1" applyBorder="1" applyAlignment="1">
      <alignment horizontal="center" vertical="center"/>
    </xf>
    <xf numFmtId="167" fontId="41" fillId="0" borderId="47" xfId="2" applyNumberFormat="1" applyFont="1" applyFill="1" applyBorder="1" applyAlignment="1">
      <alignment horizontal="left" vertical="top" indent="1"/>
    </xf>
    <xf numFmtId="0" fontId="36" fillId="0" borderId="0" xfId="49" applyFont="1" applyAlignment="1">
      <alignment horizontal="center"/>
    </xf>
    <xf numFmtId="49" fontId="36" fillId="0" borderId="1" xfId="49" applyNumberFormat="1" applyFont="1" applyFill="1" applyBorder="1" applyAlignment="1">
      <alignment horizontal="center" vertical="center" wrapText="1"/>
    </xf>
    <xf numFmtId="49" fontId="72" fillId="24"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0" fontId="36" fillId="24"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3" fontId="36" fillId="24" borderId="1" xfId="0"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wrapText="1"/>
    </xf>
    <xf numFmtId="1" fontId="72" fillId="24" borderId="1" xfId="0" applyNumberFormat="1" applyFont="1" applyFill="1" applyBorder="1" applyAlignment="1">
      <alignment horizontal="center" vertical="center" wrapText="1"/>
    </xf>
    <xf numFmtId="14" fontId="36" fillId="24" borderId="1" xfId="0"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wrapText="1"/>
    </xf>
    <xf numFmtId="0" fontId="36" fillId="24" borderId="1" xfId="49" applyFont="1" applyFill="1" applyBorder="1" applyAlignment="1">
      <alignment horizontal="center"/>
    </xf>
    <xf numFmtId="167" fontId="36" fillId="0" borderId="0" xfId="0" applyNumberFormat="1" applyFont="1" applyFill="1" applyBorder="1" applyAlignment="1">
      <alignment horizontal="left" vertical="center" wrapText="1"/>
    </xf>
    <xf numFmtId="0" fontId="7" fillId="0" borderId="0" xfId="49" applyFont="1" applyAlignment="1">
      <alignment horizontal="center"/>
    </xf>
    <xf numFmtId="0" fontId="36" fillId="24" borderId="1" xfId="0"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7" fillId="0" borderId="0" xfId="49" applyFont="1" applyFill="1" applyBorder="1" applyAlignment="1">
      <alignment horizontal="center"/>
    </xf>
    <xf numFmtId="4"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wrapText="1"/>
    </xf>
    <xf numFmtId="4" fontId="36" fillId="24" borderId="1" xfId="49" applyNumberFormat="1" applyFont="1" applyFill="1" applyBorder="1" applyAlignment="1">
      <alignment horizontal="center" vertical="center"/>
    </xf>
    <xf numFmtId="49" fontId="59" fillId="24" borderId="1" xfId="67"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72" fillId="24"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1" fontId="72"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xf>
    <xf numFmtId="0" fontId="7" fillId="0" borderId="0" xfId="49" applyFont="1" applyFill="1" applyAlignment="1">
      <alignment horizont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60"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Border="1" applyAlignment="1">
      <alignment horizontal="center" vertical="center"/>
    </xf>
    <xf numFmtId="0" fontId="60" fillId="0" borderId="0" xfId="1" applyFont="1" applyFill="1" applyBorder="1" applyAlignment="1">
      <alignment horizontal="center" vertical="center"/>
    </xf>
    <xf numFmtId="0" fontId="57" fillId="0" borderId="0"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0" fillId="0" borderId="0" xfId="0" applyAlignment="1"/>
    <xf numFmtId="0" fontId="0" fillId="0" borderId="0" xfId="0" applyAlignment="1">
      <alignment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58"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58" fillId="0" borderId="0" xfId="1" applyFont="1" applyAlignment="1">
      <alignment horizontal="center" vertical="center" wrapText="1"/>
    </xf>
    <xf numFmtId="0" fontId="68" fillId="0" borderId="0" xfId="1" applyFont="1" applyAlignment="1">
      <alignment horizontal="center" vertical="center"/>
    </xf>
    <xf numFmtId="0" fontId="62" fillId="0" borderId="31" xfId="50" applyFont="1" applyBorder="1" applyAlignment="1">
      <alignment horizontal="center" vertical="center"/>
    </xf>
    <xf numFmtId="0" fontId="64" fillId="0" borderId="3" xfId="50" applyFont="1" applyFill="1" applyBorder="1" applyAlignment="1">
      <alignment horizontal="center" vertical="center"/>
    </xf>
    <xf numFmtId="0" fontId="64" fillId="0" borderId="32" xfId="50" applyFont="1" applyBorder="1" applyAlignment="1">
      <alignment vertical="center"/>
    </xf>
    <xf numFmtId="0" fontId="64" fillId="0" borderId="31" xfId="50" applyFont="1" applyBorder="1" applyAlignment="1">
      <alignment vertical="center"/>
    </xf>
    <xf numFmtId="0" fontId="64" fillId="0" borderId="33"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30" xfId="50" applyFont="1" applyBorder="1" applyAlignment="1">
      <alignment vertical="center"/>
    </xf>
    <xf numFmtId="0" fontId="64" fillId="0" borderId="34" xfId="50" applyFont="1" applyBorder="1" applyAlignment="1">
      <alignment vertical="center"/>
    </xf>
    <xf numFmtId="0" fontId="64" fillId="0" borderId="35"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36"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39" xfId="50" applyFont="1" applyBorder="1" applyAlignment="1">
      <alignment vertical="center"/>
    </xf>
    <xf numFmtId="0" fontId="64" fillId="0" borderId="2" xfId="50" applyFont="1" applyBorder="1" applyAlignment="1">
      <alignment vertical="center"/>
    </xf>
    <xf numFmtId="0" fontId="62" fillId="0" borderId="3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43" xfId="50" applyFont="1" applyFill="1" applyBorder="1" applyAlignment="1">
      <alignment horizontal="center" vertical="center"/>
    </xf>
    <xf numFmtId="0" fontId="62" fillId="0" borderId="42" xfId="50" applyFont="1" applyFill="1" applyBorder="1" applyAlignment="1">
      <alignment horizontal="center" vertical="center"/>
    </xf>
    <xf numFmtId="0" fontId="62" fillId="0" borderId="43" xfId="50" applyFont="1" applyFill="1" applyBorder="1" applyAlignment="1">
      <alignment horizontal="center"/>
    </xf>
    <xf numFmtId="0" fontId="62" fillId="0" borderId="42"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1" fillId="0" borderId="0" xfId="1" applyFont="1" applyFill="1" applyBorder="1" applyAlignment="1">
      <alignment horizontal="center" vertical="center"/>
    </xf>
    <xf numFmtId="0" fontId="57" fillId="0" borderId="0" xfId="1" applyFont="1" applyFill="1" applyBorder="1" applyAlignment="1">
      <alignment horizontal="center"/>
    </xf>
    <xf numFmtId="167" fontId="39" fillId="25" borderId="47" xfId="0" applyNumberFormat="1" applyFont="1" applyFill="1" applyBorder="1" applyAlignment="1">
      <alignment horizontal="lef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F7FCFF"/>
      <color rgb="FF0000FF"/>
      <color rgb="FF99FFCC"/>
      <color rgb="FFFFD9D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D2-46ED-BCF2-13FAC9C662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D2-46ED-BCF2-13FAC9C662D4}"/>
            </c:ext>
          </c:extLst>
        </c:ser>
        <c:dLbls>
          <c:showLegendKey val="0"/>
          <c:showVal val="0"/>
          <c:showCatName val="0"/>
          <c:showSerName val="0"/>
          <c:showPercent val="0"/>
          <c:showBubbleSize val="0"/>
        </c:dLbls>
        <c:smooth val="0"/>
        <c:axId val="498765184"/>
        <c:axId val="498766304"/>
      </c:lineChart>
      <c:catAx>
        <c:axId val="498765184"/>
        <c:scaling>
          <c:orientation val="minMax"/>
        </c:scaling>
        <c:delete val="0"/>
        <c:axPos val="b"/>
        <c:numFmt formatCode="General" sourceLinked="1"/>
        <c:majorTickMark val="out"/>
        <c:minorTickMark val="none"/>
        <c:tickLblPos val="nextTo"/>
        <c:crossAx val="498766304"/>
        <c:crosses val="autoZero"/>
        <c:auto val="1"/>
        <c:lblAlgn val="ctr"/>
        <c:lblOffset val="100"/>
        <c:noMultiLvlLbl val="0"/>
      </c:catAx>
      <c:valAx>
        <c:axId val="498766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8765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showGridLines="0" view="pageBreakPreview" topLeftCell="A22" zoomScaleSheetLayoutView="100" workbookViewId="0">
      <selection activeCell="F23" sqref="F23"/>
    </sheetView>
  </sheetViews>
  <sheetFormatPr defaultColWidth="9.140625" defaultRowHeight="15" x14ac:dyDescent="0.25"/>
  <cols>
    <col min="1" max="1" width="6.140625" style="200" customWidth="1"/>
    <col min="2" max="2" width="53.5703125" style="200" customWidth="1"/>
    <col min="3" max="3" width="91.42578125" style="200"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5" customFormat="1" ht="18.75" customHeight="1" x14ac:dyDescent="0.3">
      <c r="A1" s="179"/>
      <c r="B1" s="180"/>
      <c r="C1" s="181" t="s">
        <v>68</v>
      </c>
    </row>
    <row r="2" spans="1:22" s="15" customFormat="1" ht="18.75" customHeight="1" x14ac:dyDescent="0.3">
      <c r="A2" s="179"/>
      <c r="B2" s="180"/>
      <c r="C2" s="181" t="s">
        <v>9</v>
      </c>
    </row>
    <row r="3" spans="1:22" s="15" customFormat="1" ht="18.75" x14ac:dyDescent="0.3">
      <c r="A3" s="182"/>
      <c r="B3" s="180"/>
      <c r="C3" s="181" t="s">
        <v>67</v>
      </c>
    </row>
    <row r="4" spans="1:22" s="15" customFormat="1" ht="18.75" x14ac:dyDescent="0.3">
      <c r="A4" s="182"/>
      <c r="B4" s="180"/>
      <c r="C4" s="180"/>
      <c r="H4" s="183"/>
    </row>
    <row r="5" spans="1:22" s="15" customFormat="1" ht="15.75" x14ac:dyDescent="0.25">
      <c r="A5" s="327" t="s">
        <v>685</v>
      </c>
      <c r="B5" s="327"/>
      <c r="C5" s="327"/>
      <c r="D5" s="80"/>
      <c r="E5" s="80"/>
      <c r="F5" s="80"/>
      <c r="G5" s="80"/>
      <c r="H5" s="80"/>
      <c r="I5" s="80"/>
      <c r="J5" s="80"/>
    </row>
    <row r="6" spans="1:22" s="15" customFormat="1" ht="18.75" x14ac:dyDescent="0.3">
      <c r="A6" s="182"/>
      <c r="B6" s="180"/>
      <c r="C6" s="180"/>
      <c r="H6" s="183"/>
    </row>
    <row r="7" spans="1:22" s="15" customFormat="1" ht="18.75" x14ac:dyDescent="0.2">
      <c r="A7" s="331" t="s">
        <v>8</v>
      </c>
      <c r="B7" s="331"/>
      <c r="C7" s="331"/>
      <c r="D7" s="184"/>
      <c r="E7" s="184"/>
      <c r="F7" s="184"/>
      <c r="G7" s="184"/>
      <c r="H7" s="184"/>
      <c r="I7" s="184"/>
      <c r="J7" s="184"/>
      <c r="K7" s="184"/>
      <c r="L7" s="184"/>
      <c r="M7" s="184"/>
      <c r="N7" s="184"/>
      <c r="O7" s="184"/>
      <c r="P7" s="184"/>
      <c r="Q7" s="184"/>
      <c r="R7" s="184"/>
      <c r="S7" s="184"/>
      <c r="T7" s="184"/>
      <c r="U7" s="184"/>
      <c r="V7" s="184"/>
    </row>
    <row r="8" spans="1:22" s="15" customFormat="1" ht="18.75" x14ac:dyDescent="0.2">
      <c r="A8" s="202"/>
      <c r="B8" s="202"/>
      <c r="C8" s="202"/>
      <c r="D8" s="205"/>
      <c r="E8" s="205"/>
      <c r="F8" s="205"/>
      <c r="G8" s="205"/>
      <c r="H8" s="205"/>
      <c r="I8" s="184"/>
      <c r="J8" s="184"/>
      <c r="K8" s="184"/>
      <c r="L8" s="184"/>
      <c r="M8" s="184"/>
      <c r="N8" s="184"/>
      <c r="O8" s="184"/>
      <c r="P8" s="184"/>
      <c r="Q8" s="184"/>
      <c r="R8" s="184"/>
      <c r="S8" s="184"/>
      <c r="T8" s="184"/>
      <c r="U8" s="184"/>
      <c r="V8" s="184"/>
    </row>
    <row r="9" spans="1:22" s="15" customFormat="1" ht="18.75" x14ac:dyDescent="0.2">
      <c r="A9" s="332" t="s">
        <v>470</v>
      </c>
      <c r="B9" s="332"/>
      <c r="C9" s="332"/>
      <c r="D9" s="185"/>
      <c r="E9" s="185"/>
      <c r="F9" s="185"/>
      <c r="G9" s="185"/>
      <c r="H9" s="185"/>
      <c r="I9" s="184"/>
      <c r="J9" s="184"/>
      <c r="K9" s="184"/>
      <c r="L9" s="184"/>
      <c r="M9" s="184"/>
      <c r="N9" s="184"/>
      <c r="O9" s="184"/>
      <c r="P9" s="184"/>
      <c r="Q9" s="184"/>
      <c r="R9" s="184"/>
      <c r="S9" s="184"/>
      <c r="T9" s="184"/>
      <c r="U9" s="184"/>
      <c r="V9" s="184"/>
    </row>
    <row r="10" spans="1:22" s="15" customFormat="1" ht="18.75" x14ac:dyDescent="0.2">
      <c r="A10" s="333" t="s">
        <v>7</v>
      </c>
      <c r="B10" s="333"/>
      <c r="C10" s="333"/>
      <c r="D10" s="186"/>
      <c r="E10" s="186"/>
      <c r="F10" s="186"/>
      <c r="G10" s="186"/>
      <c r="H10" s="186"/>
      <c r="I10" s="184"/>
      <c r="J10" s="184"/>
      <c r="K10" s="184"/>
      <c r="L10" s="184"/>
      <c r="M10" s="184"/>
      <c r="N10" s="184"/>
      <c r="O10" s="184"/>
      <c r="P10" s="184"/>
      <c r="Q10" s="184"/>
      <c r="R10" s="184"/>
      <c r="S10" s="184"/>
      <c r="T10" s="184"/>
      <c r="U10" s="184"/>
      <c r="V10" s="184"/>
    </row>
    <row r="11" spans="1:22" s="15" customFormat="1" ht="18.75" x14ac:dyDescent="0.2">
      <c r="A11" s="202"/>
      <c r="B11" s="202"/>
      <c r="C11" s="202"/>
      <c r="D11" s="205"/>
      <c r="E11" s="205"/>
      <c r="F11" s="205"/>
      <c r="G11" s="205"/>
      <c r="H11" s="205"/>
      <c r="I11" s="184"/>
      <c r="J11" s="184"/>
      <c r="K11" s="184"/>
      <c r="L11" s="184"/>
      <c r="M11" s="184"/>
      <c r="N11" s="184"/>
      <c r="O11" s="184"/>
      <c r="P11" s="184"/>
      <c r="Q11" s="184"/>
      <c r="R11" s="184"/>
      <c r="S11" s="184"/>
      <c r="T11" s="184"/>
      <c r="U11" s="184"/>
      <c r="V11" s="184"/>
    </row>
    <row r="12" spans="1:22" s="15" customFormat="1" ht="18.75" x14ac:dyDescent="0.2">
      <c r="A12" s="332" t="s">
        <v>677</v>
      </c>
      <c r="B12" s="332"/>
      <c r="C12" s="332"/>
      <c r="D12" s="185"/>
      <c r="E12" s="185"/>
      <c r="F12" s="185"/>
      <c r="G12" s="185"/>
      <c r="H12" s="185"/>
      <c r="I12" s="184"/>
      <c r="J12" s="184"/>
      <c r="K12" s="184"/>
      <c r="L12" s="184"/>
      <c r="M12" s="184"/>
      <c r="N12" s="184"/>
      <c r="O12" s="184"/>
      <c r="P12" s="184"/>
      <c r="Q12" s="184"/>
      <c r="R12" s="184"/>
      <c r="S12" s="184"/>
      <c r="T12" s="184"/>
      <c r="U12" s="184"/>
      <c r="V12" s="184"/>
    </row>
    <row r="13" spans="1:22" s="15" customFormat="1" ht="18.75" x14ac:dyDescent="0.2">
      <c r="A13" s="333" t="s">
        <v>6</v>
      </c>
      <c r="B13" s="333"/>
      <c r="C13" s="333"/>
      <c r="D13" s="186"/>
      <c r="E13" s="186"/>
      <c r="F13" s="186"/>
      <c r="G13" s="186"/>
      <c r="H13" s="186"/>
      <c r="I13" s="184"/>
      <c r="J13" s="184"/>
      <c r="K13" s="184"/>
      <c r="L13" s="184"/>
      <c r="M13" s="184"/>
      <c r="N13" s="184"/>
      <c r="O13" s="184"/>
      <c r="P13" s="184"/>
      <c r="Q13" s="184"/>
      <c r="R13" s="184"/>
      <c r="S13" s="184"/>
      <c r="T13" s="184"/>
      <c r="U13" s="184"/>
      <c r="V13" s="184"/>
    </row>
    <row r="14" spans="1:22" s="187" customFormat="1" ht="15.75" customHeight="1" x14ac:dyDescent="0.2">
      <c r="A14" s="101"/>
      <c r="B14" s="101"/>
      <c r="C14" s="101"/>
      <c r="D14" s="206"/>
      <c r="E14" s="206"/>
      <c r="F14" s="206"/>
      <c r="G14" s="206"/>
      <c r="H14" s="206"/>
      <c r="I14" s="206"/>
      <c r="J14" s="206"/>
      <c r="K14" s="206"/>
      <c r="L14" s="206"/>
      <c r="M14" s="206"/>
      <c r="N14" s="206"/>
      <c r="O14" s="206"/>
      <c r="P14" s="206"/>
      <c r="Q14" s="206"/>
      <c r="R14" s="206"/>
      <c r="S14" s="206"/>
      <c r="T14" s="206"/>
      <c r="U14" s="206"/>
      <c r="V14" s="206"/>
    </row>
    <row r="15" spans="1:22" s="188" customFormat="1" ht="51.75" customHeight="1" x14ac:dyDescent="0.2">
      <c r="A15" s="334" t="s">
        <v>733</v>
      </c>
      <c r="B15" s="334"/>
      <c r="C15" s="334"/>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328" t="s">
        <v>5</v>
      </c>
      <c r="B16" s="328"/>
      <c r="C16" s="328"/>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90"/>
      <c r="E17" s="190"/>
      <c r="F17" s="190"/>
      <c r="G17" s="190"/>
      <c r="H17" s="190"/>
      <c r="I17" s="190"/>
      <c r="J17" s="190"/>
      <c r="K17" s="190"/>
      <c r="L17" s="190"/>
      <c r="M17" s="190"/>
      <c r="N17" s="190"/>
      <c r="O17" s="190"/>
      <c r="P17" s="190"/>
      <c r="Q17" s="190"/>
      <c r="R17" s="190"/>
      <c r="S17" s="190"/>
    </row>
    <row r="18" spans="1:22" s="188" customFormat="1" ht="15" customHeight="1" x14ac:dyDescent="0.2">
      <c r="A18" s="329" t="s">
        <v>391</v>
      </c>
      <c r="B18" s="330"/>
      <c r="C18" s="330"/>
      <c r="D18" s="191"/>
      <c r="E18" s="191"/>
      <c r="F18" s="191"/>
      <c r="G18" s="191"/>
      <c r="H18" s="191"/>
      <c r="I18" s="191"/>
      <c r="J18" s="191"/>
      <c r="K18" s="191"/>
      <c r="L18" s="191"/>
      <c r="M18" s="191"/>
      <c r="N18" s="191"/>
      <c r="O18" s="191"/>
      <c r="P18" s="191"/>
      <c r="Q18" s="191"/>
      <c r="R18" s="191"/>
      <c r="S18" s="191"/>
      <c r="T18" s="191"/>
      <c r="U18" s="191"/>
      <c r="V18" s="191"/>
    </row>
    <row r="19" spans="1:22" s="188" customFormat="1" ht="15" customHeight="1" x14ac:dyDescent="0.2">
      <c r="A19" s="192"/>
      <c r="B19" s="192"/>
      <c r="C19" s="192"/>
      <c r="D19" s="186"/>
      <c r="E19" s="186"/>
      <c r="F19" s="186"/>
      <c r="G19" s="186"/>
      <c r="H19" s="186"/>
      <c r="I19" s="190"/>
      <c r="J19" s="190"/>
      <c r="K19" s="190"/>
      <c r="L19" s="190"/>
      <c r="M19" s="190"/>
      <c r="N19" s="190"/>
      <c r="O19" s="190"/>
      <c r="P19" s="190"/>
      <c r="Q19" s="190"/>
      <c r="R19" s="190"/>
      <c r="S19" s="190"/>
    </row>
    <row r="20" spans="1:22" s="188" customFormat="1" ht="39.75" customHeight="1" x14ac:dyDescent="0.2">
      <c r="A20" s="106" t="s">
        <v>4</v>
      </c>
      <c r="B20" s="193" t="s">
        <v>66</v>
      </c>
      <c r="C20" s="106" t="s">
        <v>65</v>
      </c>
      <c r="D20" s="194"/>
      <c r="E20" s="194"/>
      <c r="F20" s="194"/>
      <c r="G20" s="194"/>
      <c r="H20" s="194"/>
      <c r="I20" s="206"/>
      <c r="J20" s="206"/>
      <c r="K20" s="206"/>
      <c r="L20" s="206"/>
      <c r="M20" s="206"/>
      <c r="N20" s="206"/>
      <c r="O20" s="206"/>
      <c r="P20" s="206"/>
      <c r="Q20" s="206"/>
      <c r="R20" s="206"/>
      <c r="S20" s="206"/>
      <c r="T20" s="195"/>
      <c r="U20" s="195"/>
      <c r="V20" s="195"/>
    </row>
    <row r="21" spans="1:22" s="188" customFormat="1" ht="16.5" customHeight="1" x14ac:dyDescent="0.2">
      <c r="A21" s="106">
        <v>1</v>
      </c>
      <c r="B21" s="193">
        <v>2</v>
      </c>
      <c r="C21" s="106">
        <v>3</v>
      </c>
      <c r="D21" s="194"/>
      <c r="E21" s="194"/>
      <c r="F21" s="194"/>
      <c r="G21" s="194"/>
      <c r="H21" s="194"/>
      <c r="I21" s="206"/>
      <c r="J21" s="206"/>
      <c r="K21" s="206"/>
      <c r="L21" s="206"/>
      <c r="M21" s="206"/>
      <c r="N21" s="206"/>
      <c r="O21" s="206"/>
      <c r="P21" s="206"/>
      <c r="Q21" s="206"/>
      <c r="R21" s="206"/>
      <c r="S21" s="206"/>
      <c r="T21" s="195"/>
      <c r="U21" s="195"/>
      <c r="V21" s="195"/>
    </row>
    <row r="22" spans="1:22" s="188" customFormat="1" ht="65.25" customHeight="1" x14ac:dyDescent="0.2">
      <c r="A22" s="103" t="s">
        <v>64</v>
      </c>
      <c r="B22" s="104" t="s">
        <v>251</v>
      </c>
      <c r="C22" s="106" t="s">
        <v>676</v>
      </c>
      <c r="D22" s="194"/>
      <c r="E22" s="194"/>
      <c r="F22" s="194"/>
      <c r="G22" s="194"/>
      <c r="H22" s="194"/>
      <c r="I22" s="206"/>
      <c r="J22" s="206"/>
      <c r="K22" s="206"/>
      <c r="L22" s="206"/>
      <c r="M22" s="206"/>
      <c r="N22" s="206"/>
      <c r="O22" s="206"/>
      <c r="P22" s="206"/>
      <c r="Q22" s="206"/>
      <c r="R22" s="206"/>
      <c r="S22" s="206"/>
      <c r="T22" s="195"/>
      <c r="U22" s="195"/>
      <c r="V22" s="195"/>
    </row>
    <row r="23" spans="1:22" s="188" customFormat="1" ht="160.5" customHeight="1" x14ac:dyDescent="0.2">
      <c r="A23" s="103" t="s">
        <v>62</v>
      </c>
      <c r="B23" s="104" t="s">
        <v>63</v>
      </c>
      <c r="C23" s="102" t="s">
        <v>457</v>
      </c>
      <c r="D23" s="194"/>
      <c r="E23" s="194"/>
      <c r="F23" s="194"/>
      <c r="G23" s="194"/>
      <c r="H23" s="194"/>
      <c r="I23" s="206"/>
      <c r="J23" s="206"/>
      <c r="K23" s="206"/>
      <c r="L23" s="206"/>
      <c r="M23" s="206"/>
      <c r="N23" s="206"/>
      <c r="O23" s="206"/>
      <c r="P23" s="206"/>
      <c r="Q23" s="206"/>
      <c r="R23" s="206"/>
      <c r="S23" s="206"/>
      <c r="T23" s="195"/>
      <c r="U23" s="195"/>
      <c r="V23" s="195"/>
    </row>
    <row r="24" spans="1:22" s="188" customFormat="1" ht="22.5" customHeight="1" x14ac:dyDescent="0.2">
      <c r="A24" s="324"/>
      <c r="B24" s="325"/>
      <c r="C24" s="326"/>
      <c r="D24" s="194"/>
      <c r="E24" s="194"/>
      <c r="F24" s="194"/>
      <c r="G24" s="194"/>
      <c r="H24" s="194"/>
      <c r="I24" s="206"/>
      <c r="J24" s="206"/>
      <c r="K24" s="206"/>
      <c r="L24" s="206"/>
      <c r="M24" s="206"/>
      <c r="N24" s="206"/>
      <c r="O24" s="206"/>
      <c r="P24" s="206"/>
      <c r="Q24" s="206"/>
      <c r="R24" s="206"/>
      <c r="S24" s="206"/>
      <c r="T24" s="195"/>
      <c r="U24" s="195"/>
      <c r="V24" s="195"/>
    </row>
    <row r="25" spans="1:22" s="188" customFormat="1" ht="58.5" customHeight="1" x14ac:dyDescent="0.2">
      <c r="A25" s="103" t="s">
        <v>61</v>
      </c>
      <c r="B25" s="102" t="s">
        <v>341</v>
      </c>
      <c r="C25" s="106" t="s">
        <v>558</v>
      </c>
      <c r="D25" s="194"/>
      <c r="E25" s="194"/>
      <c r="F25" s="194"/>
      <c r="G25" s="194"/>
      <c r="H25" s="206"/>
      <c r="I25" s="206"/>
      <c r="J25" s="206"/>
      <c r="K25" s="206"/>
      <c r="L25" s="206"/>
      <c r="M25" s="206"/>
      <c r="N25" s="206"/>
      <c r="O25" s="206"/>
      <c r="P25" s="206"/>
      <c r="Q25" s="206"/>
      <c r="R25" s="206"/>
      <c r="S25" s="195"/>
      <c r="T25" s="195"/>
      <c r="U25" s="195"/>
      <c r="V25" s="195"/>
    </row>
    <row r="26" spans="1:22" s="188" customFormat="1" ht="42.75" customHeight="1" x14ac:dyDescent="0.2">
      <c r="A26" s="103" t="s">
        <v>60</v>
      </c>
      <c r="B26" s="102" t="s">
        <v>74</v>
      </c>
      <c r="C26" s="106" t="s">
        <v>559</v>
      </c>
      <c r="D26" s="194"/>
      <c r="E26" s="194"/>
      <c r="F26" s="194"/>
      <c r="G26" s="194"/>
      <c r="H26" s="206"/>
      <c r="I26" s="206"/>
      <c r="J26" s="206"/>
      <c r="K26" s="206"/>
      <c r="L26" s="206"/>
      <c r="M26" s="206"/>
      <c r="N26" s="206"/>
      <c r="O26" s="206"/>
      <c r="P26" s="206"/>
      <c r="Q26" s="206"/>
      <c r="R26" s="206"/>
      <c r="S26" s="195"/>
      <c r="T26" s="195"/>
      <c r="U26" s="195"/>
      <c r="V26" s="195"/>
    </row>
    <row r="27" spans="1:22" s="188" customFormat="1" ht="51.75" customHeight="1" x14ac:dyDescent="0.2">
      <c r="A27" s="103" t="s">
        <v>58</v>
      </c>
      <c r="B27" s="102" t="s">
        <v>73</v>
      </c>
      <c r="C27" s="106" t="s">
        <v>456</v>
      </c>
      <c r="D27" s="194"/>
      <c r="E27" s="194"/>
      <c r="F27" s="194"/>
      <c r="G27" s="194"/>
      <c r="H27" s="206"/>
      <c r="I27" s="206"/>
      <c r="J27" s="206"/>
      <c r="K27" s="206"/>
      <c r="L27" s="206"/>
      <c r="M27" s="206"/>
      <c r="N27" s="206"/>
      <c r="O27" s="206"/>
      <c r="P27" s="206"/>
      <c r="Q27" s="206"/>
      <c r="R27" s="206"/>
      <c r="S27" s="195"/>
      <c r="T27" s="195"/>
      <c r="U27" s="195"/>
      <c r="V27" s="195"/>
    </row>
    <row r="28" spans="1:22" s="188" customFormat="1" ht="42.75" customHeight="1" x14ac:dyDescent="0.2">
      <c r="A28" s="103" t="s">
        <v>57</v>
      </c>
      <c r="B28" s="102" t="s">
        <v>342</v>
      </c>
      <c r="C28" s="106" t="s">
        <v>467</v>
      </c>
      <c r="D28" s="194"/>
      <c r="E28" s="194"/>
      <c r="F28" s="194"/>
      <c r="G28" s="194"/>
      <c r="H28" s="206"/>
      <c r="I28" s="206"/>
      <c r="J28" s="206"/>
      <c r="K28" s="206"/>
      <c r="L28" s="206"/>
      <c r="M28" s="206"/>
      <c r="N28" s="206"/>
      <c r="O28" s="206"/>
      <c r="P28" s="206"/>
      <c r="Q28" s="206"/>
      <c r="R28" s="206"/>
      <c r="S28" s="195"/>
      <c r="T28" s="195"/>
      <c r="U28" s="195"/>
      <c r="V28" s="195"/>
    </row>
    <row r="29" spans="1:22" s="188" customFormat="1" ht="51.75" customHeight="1" x14ac:dyDescent="0.2">
      <c r="A29" s="103" t="s">
        <v>55</v>
      </c>
      <c r="B29" s="102" t="s">
        <v>343</v>
      </c>
      <c r="C29" s="106" t="s">
        <v>467</v>
      </c>
      <c r="D29" s="194"/>
      <c r="E29" s="194"/>
      <c r="F29" s="194"/>
      <c r="G29" s="194"/>
      <c r="H29" s="206"/>
      <c r="I29" s="206"/>
      <c r="J29" s="206"/>
      <c r="K29" s="206"/>
      <c r="L29" s="206"/>
      <c r="M29" s="206"/>
      <c r="N29" s="206"/>
      <c r="O29" s="206"/>
      <c r="P29" s="206"/>
      <c r="Q29" s="206"/>
      <c r="R29" s="206"/>
      <c r="S29" s="195"/>
      <c r="T29" s="195"/>
      <c r="U29" s="195"/>
      <c r="V29" s="195"/>
    </row>
    <row r="30" spans="1:22" s="188" customFormat="1" ht="51.75" customHeight="1" x14ac:dyDescent="0.2">
      <c r="A30" s="103" t="s">
        <v>53</v>
      </c>
      <c r="B30" s="102" t="s">
        <v>344</v>
      </c>
      <c r="C30" s="106" t="s">
        <v>467</v>
      </c>
      <c r="D30" s="194"/>
      <c r="E30" s="194"/>
      <c r="F30" s="194"/>
      <c r="G30" s="194"/>
      <c r="H30" s="206"/>
      <c r="I30" s="206"/>
      <c r="J30" s="206"/>
      <c r="K30" s="206"/>
      <c r="L30" s="206"/>
      <c r="M30" s="206"/>
      <c r="N30" s="206"/>
      <c r="O30" s="206"/>
      <c r="P30" s="206"/>
      <c r="Q30" s="206"/>
      <c r="R30" s="206"/>
      <c r="S30" s="195"/>
      <c r="T30" s="195"/>
      <c r="U30" s="195"/>
      <c r="V30" s="195"/>
    </row>
    <row r="31" spans="1:22" s="188" customFormat="1" ht="51.75" customHeight="1" x14ac:dyDescent="0.2">
      <c r="A31" s="103" t="s">
        <v>72</v>
      </c>
      <c r="B31" s="102" t="s">
        <v>345</v>
      </c>
      <c r="C31" s="106" t="s">
        <v>560</v>
      </c>
      <c r="D31" s="194"/>
      <c r="E31" s="194"/>
      <c r="F31" s="194"/>
      <c r="G31" s="194"/>
      <c r="H31" s="206"/>
      <c r="I31" s="206"/>
      <c r="J31" s="206"/>
      <c r="K31" s="206"/>
      <c r="L31" s="206"/>
      <c r="M31" s="206"/>
      <c r="N31" s="206"/>
      <c r="O31" s="206"/>
      <c r="P31" s="206"/>
      <c r="Q31" s="206"/>
      <c r="R31" s="206"/>
      <c r="S31" s="195"/>
      <c r="T31" s="195"/>
      <c r="U31" s="195"/>
      <c r="V31" s="195"/>
    </row>
    <row r="32" spans="1:22" s="188" customFormat="1" ht="51.75" customHeight="1" x14ac:dyDescent="0.2">
      <c r="A32" s="103" t="s">
        <v>70</v>
      </c>
      <c r="B32" s="102" t="s">
        <v>346</v>
      </c>
      <c r="C32" s="106" t="s">
        <v>560</v>
      </c>
      <c r="D32" s="194"/>
      <c r="E32" s="194"/>
      <c r="F32" s="194"/>
      <c r="G32" s="194"/>
      <c r="H32" s="206"/>
      <c r="I32" s="206"/>
      <c r="J32" s="206"/>
      <c r="K32" s="206"/>
      <c r="L32" s="206"/>
      <c r="M32" s="206"/>
      <c r="N32" s="206"/>
      <c r="O32" s="206"/>
      <c r="P32" s="206"/>
      <c r="Q32" s="206"/>
      <c r="R32" s="206"/>
      <c r="S32" s="195"/>
      <c r="T32" s="195"/>
      <c r="U32" s="195"/>
      <c r="V32" s="195"/>
    </row>
    <row r="33" spans="1:22" s="188" customFormat="1" ht="101.25" customHeight="1" x14ac:dyDescent="0.2">
      <c r="A33" s="103" t="s">
        <v>69</v>
      </c>
      <c r="B33" s="102" t="s">
        <v>347</v>
      </c>
      <c r="C33" s="106" t="s">
        <v>561</v>
      </c>
      <c r="D33" s="194"/>
      <c r="E33" s="194"/>
      <c r="F33" s="194"/>
      <c r="G33" s="194"/>
      <c r="H33" s="206"/>
      <c r="I33" s="206"/>
      <c r="J33" s="206"/>
      <c r="K33" s="206"/>
      <c r="L33" s="206"/>
      <c r="M33" s="206"/>
      <c r="N33" s="206"/>
      <c r="O33" s="206"/>
      <c r="P33" s="206"/>
      <c r="Q33" s="206"/>
      <c r="R33" s="206"/>
      <c r="S33" s="195"/>
      <c r="T33" s="195"/>
      <c r="U33" s="195"/>
      <c r="V33" s="195"/>
    </row>
    <row r="34" spans="1:22" ht="111" customHeight="1" x14ac:dyDescent="0.25">
      <c r="A34" s="103" t="s">
        <v>361</v>
      </c>
      <c r="B34" s="102" t="s">
        <v>348</v>
      </c>
      <c r="C34" s="106" t="s">
        <v>560</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103" t="s">
        <v>351</v>
      </c>
      <c r="B35" s="102" t="s">
        <v>71</v>
      </c>
      <c r="C35" s="106" t="s">
        <v>467</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103" t="s">
        <v>362</v>
      </c>
      <c r="B36" s="102" t="s">
        <v>349</v>
      </c>
      <c r="C36" s="106" t="s">
        <v>560</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103" t="s">
        <v>352</v>
      </c>
      <c r="B37" s="102" t="s">
        <v>350</v>
      </c>
      <c r="C37" s="106" t="s">
        <v>560</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103" t="s">
        <v>363</v>
      </c>
      <c r="B38" s="102" t="s">
        <v>188</v>
      </c>
      <c r="C38" s="106" t="s">
        <v>467</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324"/>
      <c r="B39" s="325"/>
      <c r="C39" s="326"/>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103" t="s">
        <v>353</v>
      </c>
      <c r="B40" s="102" t="s">
        <v>404</v>
      </c>
      <c r="C40" s="102" t="s">
        <v>587</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103" t="s">
        <v>364</v>
      </c>
      <c r="B41" s="102" t="s">
        <v>386</v>
      </c>
      <c r="C41" s="198" t="s">
        <v>466</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103" t="s">
        <v>354</v>
      </c>
      <c r="B42" s="102" t="s">
        <v>401</v>
      </c>
      <c r="C42" s="198" t="s">
        <v>466</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103" t="s">
        <v>367</v>
      </c>
      <c r="B43" s="102" t="s">
        <v>368</v>
      </c>
      <c r="C43" s="198" t="s">
        <v>466</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103" t="s">
        <v>355</v>
      </c>
      <c r="B44" s="102" t="s">
        <v>392</v>
      </c>
      <c r="C44" s="198" t="s">
        <v>262</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103" t="s">
        <v>387</v>
      </c>
      <c r="B45" s="102" t="s">
        <v>393</v>
      </c>
      <c r="C45" s="198" t="s">
        <v>262</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103" t="s">
        <v>356</v>
      </c>
      <c r="B46" s="102" t="s">
        <v>394</v>
      </c>
      <c r="C46" s="198" t="s">
        <v>262</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324"/>
      <c r="B47" s="325"/>
      <c r="C47" s="326"/>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103" t="s">
        <v>388</v>
      </c>
      <c r="B48" s="102" t="s">
        <v>402</v>
      </c>
      <c r="C48" s="285">
        <v>100.52142777</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103" t="s">
        <v>357</v>
      </c>
      <c r="B49" s="102" t="s">
        <v>403</v>
      </c>
      <c r="C49" s="285">
        <v>85.14360283000002</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9"/>
      <c r="B50" s="199"/>
      <c r="C50" s="199"/>
      <c r="D50" s="196"/>
      <c r="E50" s="196"/>
      <c r="F50" s="196"/>
      <c r="G50" s="196"/>
      <c r="H50" s="196"/>
      <c r="I50" s="196"/>
      <c r="J50" s="196"/>
      <c r="K50" s="196"/>
      <c r="L50" s="196"/>
      <c r="M50" s="196"/>
      <c r="N50" s="196"/>
      <c r="O50" s="196"/>
      <c r="P50" s="196"/>
      <c r="Q50" s="196"/>
      <c r="R50" s="196"/>
      <c r="S50" s="196"/>
      <c r="T50" s="196"/>
      <c r="U50" s="196"/>
      <c r="V50" s="196"/>
    </row>
    <row r="51" spans="1:22" x14ac:dyDescent="0.25">
      <c r="A51" s="199"/>
      <c r="B51" s="199"/>
      <c r="C51" s="199"/>
      <c r="D51" s="196"/>
      <c r="E51" s="196"/>
      <c r="F51" s="196"/>
      <c r="G51" s="196"/>
      <c r="H51" s="196"/>
      <c r="I51" s="196"/>
      <c r="J51" s="196"/>
      <c r="K51" s="196"/>
      <c r="L51" s="196"/>
      <c r="M51" s="196"/>
      <c r="N51" s="196"/>
      <c r="O51" s="196"/>
      <c r="P51" s="196"/>
      <c r="Q51" s="196"/>
      <c r="R51" s="196"/>
      <c r="S51" s="196"/>
      <c r="T51" s="196"/>
      <c r="U51" s="196"/>
      <c r="V51" s="196"/>
    </row>
    <row r="52" spans="1:22" x14ac:dyDescent="0.25">
      <c r="A52" s="199"/>
      <c r="B52" s="199"/>
      <c r="C52" s="199"/>
      <c r="D52" s="196"/>
      <c r="E52" s="196"/>
      <c r="F52" s="196"/>
      <c r="G52" s="196"/>
      <c r="H52" s="196"/>
      <c r="I52" s="196"/>
      <c r="J52" s="196"/>
      <c r="K52" s="196"/>
      <c r="L52" s="196"/>
      <c r="M52" s="196"/>
      <c r="N52" s="196"/>
      <c r="O52" s="196"/>
      <c r="P52" s="196"/>
      <c r="Q52" s="196"/>
      <c r="R52" s="196"/>
      <c r="S52" s="196"/>
      <c r="T52" s="196"/>
      <c r="U52" s="196"/>
      <c r="V52" s="196"/>
    </row>
    <row r="53" spans="1:22" x14ac:dyDescent="0.25">
      <c r="A53" s="199"/>
      <c r="B53" s="199"/>
      <c r="C53" s="199"/>
      <c r="D53" s="196"/>
      <c r="E53" s="196"/>
      <c r="F53" s="196"/>
      <c r="G53" s="196"/>
      <c r="H53" s="196"/>
      <c r="I53" s="196"/>
      <c r="J53" s="196"/>
      <c r="K53" s="196"/>
      <c r="L53" s="196"/>
      <c r="M53" s="196"/>
      <c r="N53" s="196"/>
      <c r="O53" s="196"/>
      <c r="P53" s="196"/>
      <c r="Q53" s="196"/>
      <c r="R53" s="196"/>
      <c r="S53" s="196"/>
      <c r="T53" s="196"/>
      <c r="U53" s="196"/>
      <c r="V53" s="196"/>
    </row>
    <row r="54" spans="1:22" x14ac:dyDescent="0.25">
      <c r="A54" s="199"/>
      <c r="B54" s="199"/>
      <c r="C54" s="199"/>
      <c r="D54" s="196"/>
      <c r="E54" s="196"/>
      <c r="F54" s="196"/>
      <c r="G54" s="196"/>
      <c r="H54" s="196"/>
      <c r="I54" s="196"/>
      <c r="J54" s="196"/>
      <c r="K54" s="196"/>
      <c r="L54" s="196"/>
      <c r="M54" s="196"/>
      <c r="N54" s="196"/>
      <c r="O54" s="196"/>
      <c r="P54" s="196"/>
      <c r="Q54" s="196"/>
      <c r="R54" s="196"/>
      <c r="S54" s="196"/>
      <c r="T54" s="196"/>
      <c r="U54" s="196"/>
      <c r="V54" s="196"/>
    </row>
    <row r="55" spans="1:22" x14ac:dyDescent="0.25">
      <c r="A55" s="199"/>
      <c r="B55" s="199"/>
      <c r="C55" s="199"/>
      <c r="D55" s="196"/>
      <c r="E55" s="196"/>
      <c r="F55" s="196"/>
      <c r="G55" s="196"/>
      <c r="H55" s="196"/>
      <c r="I55" s="196"/>
      <c r="J55" s="196"/>
      <c r="K55" s="196"/>
      <c r="L55" s="196"/>
      <c r="M55" s="196"/>
      <c r="N55" s="196"/>
      <c r="O55" s="196"/>
      <c r="P55" s="196"/>
      <c r="Q55" s="196"/>
      <c r="R55" s="196"/>
      <c r="S55" s="196"/>
      <c r="T55" s="196"/>
      <c r="U55" s="196"/>
      <c r="V55" s="196"/>
    </row>
    <row r="56" spans="1:22" x14ac:dyDescent="0.25">
      <c r="A56" s="199"/>
      <c r="B56" s="199"/>
      <c r="C56" s="199"/>
      <c r="D56" s="196"/>
      <c r="E56" s="196"/>
      <c r="F56" s="196"/>
      <c r="G56" s="196"/>
      <c r="H56" s="196"/>
      <c r="I56" s="196"/>
      <c r="J56" s="196"/>
      <c r="K56" s="196"/>
      <c r="L56" s="196"/>
      <c r="M56" s="196"/>
      <c r="N56" s="196"/>
      <c r="O56" s="196"/>
      <c r="P56" s="196"/>
      <c r="Q56" s="196"/>
      <c r="R56" s="196"/>
      <c r="S56" s="196"/>
      <c r="T56" s="196"/>
      <c r="U56" s="196"/>
      <c r="V56" s="196"/>
    </row>
    <row r="57" spans="1:22" x14ac:dyDescent="0.25">
      <c r="A57" s="199"/>
      <c r="B57" s="199"/>
      <c r="C57" s="199"/>
      <c r="D57" s="196"/>
      <c r="E57" s="196"/>
      <c r="F57" s="196"/>
      <c r="G57" s="196"/>
      <c r="H57" s="196"/>
      <c r="I57" s="196"/>
      <c r="J57" s="196"/>
      <c r="K57" s="196"/>
      <c r="L57" s="196"/>
      <c r="M57" s="196"/>
      <c r="N57" s="196"/>
      <c r="O57" s="196"/>
      <c r="P57" s="196"/>
      <c r="Q57" s="196"/>
      <c r="R57" s="196"/>
      <c r="S57" s="196"/>
      <c r="T57" s="196"/>
      <c r="U57" s="196"/>
      <c r="V57" s="196"/>
    </row>
    <row r="58" spans="1:22" x14ac:dyDescent="0.25">
      <c r="A58" s="199"/>
      <c r="B58" s="199"/>
      <c r="C58" s="199"/>
      <c r="D58" s="196"/>
      <c r="E58" s="196"/>
      <c r="F58" s="196"/>
      <c r="G58" s="196"/>
      <c r="H58" s="196"/>
      <c r="I58" s="196"/>
      <c r="J58" s="196"/>
      <c r="K58" s="196"/>
      <c r="L58" s="196"/>
      <c r="M58" s="196"/>
      <c r="N58" s="196"/>
      <c r="O58" s="196"/>
      <c r="P58" s="196"/>
      <c r="Q58" s="196"/>
      <c r="R58" s="196"/>
      <c r="S58" s="196"/>
      <c r="T58" s="196"/>
      <c r="U58" s="196"/>
      <c r="V58" s="196"/>
    </row>
    <row r="59" spans="1:22" x14ac:dyDescent="0.25">
      <c r="A59" s="199"/>
      <c r="B59" s="199"/>
      <c r="C59" s="199"/>
      <c r="D59" s="196"/>
      <c r="E59" s="196"/>
      <c r="F59" s="196"/>
      <c r="G59" s="196"/>
      <c r="H59" s="196"/>
      <c r="I59" s="196"/>
      <c r="J59" s="196"/>
      <c r="K59" s="196"/>
      <c r="L59" s="196"/>
      <c r="M59" s="196"/>
      <c r="N59" s="196"/>
      <c r="O59" s="196"/>
      <c r="P59" s="196"/>
      <c r="Q59" s="196"/>
      <c r="R59" s="196"/>
      <c r="S59" s="196"/>
      <c r="T59" s="196"/>
      <c r="U59" s="196"/>
      <c r="V59" s="196"/>
    </row>
    <row r="60" spans="1:22" x14ac:dyDescent="0.25">
      <c r="A60" s="199"/>
      <c r="B60" s="199"/>
      <c r="C60" s="199"/>
      <c r="D60" s="196"/>
      <c r="E60" s="196"/>
      <c r="F60" s="196"/>
      <c r="G60" s="196"/>
      <c r="H60" s="196"/>
      <c r="I60" s="196"/>
      <c r="J60" s="196"/>
      <c r="K60" s="196"/>
      <c r="L60" s="196"/>
      <c r="M60" s="196"/>
      <c r="N60" s="196"/>
      <c r="O60" s="196"/>
      <c r="P60" s="196"/>
      <c r="Q60" s="196"/>
      <c r="R60" s="196"/>
      <c r="S60" s="196"/>
      <c r="T60" s="196"/>
      <c r="U60" s="196"/>
      <c r="V60" s="196"/>
    </row>
    <row r="61" spans="1:22" x14ac:dyDescent="0.25">
      <c r="A61" s="199"/>
      <c r="B61" s="199"/>
      <c r="C61" s="199"/>
      <c r="D61" s="196"/>
      <c r="E61" s="196"/>
      <c r="F61" s="196"/>
      <c r="G61" s="196"/>
      <c r="H61" s="196"/>
      <c r="I61" s="196"/>
      <c r="J61" s="196"/>
      <c r="K61" s="196"/>
      <c r="L61" s="196"/>
      <c r="M61" s="196"/>
      <c r="N61" s="196"/>
      <c r="O61" s="196"/>
      <c r="P61" s="196"/>
      <c r="Q61" s="196"/>
      <c r="R61" s="196"/>
      <c r="S61" s="196"/>
      <c r="T61" s="196"/>
      <c r="U61" s="196"/>
      <c r="V61" s="196"/>
    </row>
    <row r="62" spans="1:22" x14ac:dyDescent="0.25">
      <c r="A62" s="199"/>
      <c r="B62" s="199"/>
      <c r="C62" s="199"/>
      <c r="D62" s="196"/>
      <c r="E62" s="196"/>
      <c r="F62" s="196"/>
      <c r="G62" s="196"/>
      <c r="H62" s="196"/>
      <c r="I62" s="196"/>
      <c r="J62" s="196"/>
      <c r="K62" s="196"/>
      <c r="L62" s="196"/>
      <c r="M62" s="196"/>
      <c r="N62" s="196"/>
      <c r="O62" s="196"/>
      <c r="P62" s="196"/>
      <c r="Q62" s="196"/>
      <c r="R62" s="196"/>
      <c r="S62" s="196"/>
      <c r="T62" s="196"/>
      <c r="U62" s="196"/>
      <c r="V62" s="196"/>
    </row>
    <row r="63" spans="1:22" x14ac:dyDescent="0.25">
      <c r="A63" s="199"/>
      <c r="B63" s="199"/>
      <c r="C63" s="199"/>
      <c r="D63" s="196"/>
      <c r="E63" s="196"/>
      <c r="F63" s="196"/>
      <c r="G63" s="196"/>
      <c r="H63" s="196"/>
      <c r="I63" s="196"/>
      <c r="J63" s="196"/>
      <c r="K63" s="196"/>
      <c r="L63" s="196"/>
      <c r="M63" s="196"/>
      <c r="N63" s="196"/>
      <c r="O63" s="196"/>
      <c r="P63" s="196"/>
      <c r="Q63" s="196"/>
      <c r="R63" s="196"/>
      <c r="S63" s="196"/>
      <c r="T63" s="196"/>
      <c r="U63" s="196"/>
      <c r="V63" s="196"/>
    </row>
    <row r="64" spans="1:22" x14ac:dyDescent="0.25">
      <c r="A64" s="199"/>
      <c r="B64" s="199"/>
      <c r="C64" s="199"/>
      <c r="D64" s="196"/>
      <c r="E64" s="196"/>
      <c r="F64" s="196"/>
      <c r="G64" s="196"/>
      <c r="H64" s="196"/>
      <c r="I64" s="196"/>
      <c r="J64" s="196"/>
      <c r="K64" s="196"/>
      <c r="L64" s="196"/>
      <c r="M64" s="196"/>
      <c r="N64" s="196"/>
      <c r="O64" s="196"/>
      <c r="P64" s="196"/>
      <c r="Q64" s="196"/>
      <c r="R64" s="196"/>
      <c r="S64" s="196"/>
      <c r="T64" s="196"/>
      <c r="U64" s="196"/>
      <c r="V64" s="196"/>
    </row>
    <row r="65" spans="1:22" x14ac:dyDescent="0.25">
      <c r="A65" s="199"/>
      <c r="B65" s="199"/>
      <c r="C65" s="199"/>
      <c r="D65" s="196"/>
      <c r="E65" s="196"/>
      <c r="F65" s="196"/>
      <c r="G65" s="196"/>
      <c r="H65" s="196"/>
      <c r="I65" s="196"/>
      <c r="J65" s="196"/>
      <c r="K65" s="196"/>
      <c r="L65" s="196"/>
      <c r="M65" s="196"/>
      <c r="N65" s="196"/>
      <c r="O65" s="196"/>
      <c r="P65" s="196"/>
      <c r="Q65" s="196"/>
      <c r="R65" s="196"/>
      <c r="S65" s="196"/>
      <c r="T65" s="196"/>
      <c r="U65" s="196"/>
      <c r="V65" s="196"/>
    </row>
    <row r="66" spans="1:22" x14ac:dyDescent="0.25">
      <c r="A66" s="199"/>
      <c r="B66" s="199"/>
      <c r="C66" s="199"/>
      <c r="D66" s="196"/>
      <c r="E66" s="196"/>
      <c r="F66" s="196"/>
      <c r="G66" s="196"/>
      <c r="H66" s="196"/>
      <c r="I66" s="196"/>
      <c r="J66" s="196"/>
      <c r="K66" s="196"/>
      <c r="L66" s="196"/>
      <c r="M66" s="196"/>
      <c r="N66" s="196"/>
      <c r="O66" s="196"/>
      <c r="P66" s="196"/>
      <c r="Q66" s="196"/>
      <c r="R66" s="196"/>
      <c r="S66" s="196"/>
      <c r="T66" s="196"/>
      <c r="U66" s="196"/>
      <c r="V66" s="196"/>
    </row>
    <row r="67" spans="1:22" x14ac:dyDescent="0.25">
      <c r="A67" s="199"/>
      <c r="B67" s="199"/>
      <c r="C67" s="199"/>
      <c r="D67" s="196"/>
      <c r="E67" s="196"/>
      <c r="F67" s="196"/>
      <c r="G67" s="196"/>
      <c r="H67" s="196"/>
      <c r="I67" s="196"/>
      <c r="J67" s="196"/>
      <c r="K67" s="196"/>
      <c r="L67" s="196"/>
      <c r="M67" s="196"/>
      <c r="N67" s="196"/>
      <c r="O67" s="196"/>
      <c r="P67" s="196"/>
      <c r="Q67" s="196"/>
      <c r="R67" s="196"/>
      <c r="S67" s="196"/>
      <c r="T67" s="196"/>
      <c r="U67" s="196"/>
      <c r="V67" s="196"/>
    </row>
    <row r="68" spans="1:22" x14ac:dyDescent="0.25">
      <c r="A68" s="199"/>
      <c r="B68" s="199"/>
      <c r="C68" s="199"/>
      <c r="D68" s="196"/>
      <c r="E68" s="196"/>
      <c r="F68" s="196"/>
      <c r="G68" s="196"/>
      <c r="H68" s="196"/>
      <c r="I68" s="196"/>
      <c r="J68" s="196"/>
      <c r="K68" s="196"/>
      <c r="L68" s="196"/>
      <c r="M68" s="196"/>
      <c r="N68" s="196"/>
      <c r="O68" s="196"/>
      <c r="P68" s="196"/>
      <c r="Q68" s="196"/>
      <c r="R68" s="196"/>
      <c r="S68" s="196"/>
      <c r="T68" s="196"/>
      <c r="U68" s="196"/>
      <c r="V68" s="196"/>
    </row>
    <row r="69" spans="1:22" x14ac:dyDescent="0.25">
      <c r="A69" s="199"/>
      <c r="B69" s="199"/>
      <c r="C69" s="199"/>
      <c r="D69" s="196"/>
      <c r="E69" s="196"/>
      <c r="F69" s="196"/>
      <c r="G69" s="196"/>
      <c r="H69" s="196"/>
      <c r="I69" s="196"/>
      <c r="J69" s="196"/>
      <c r="K69" s="196"/>
      <c r="L69" s="196"/>
      <c r="M69" s="196"/>
      <c r="N69" s="196"/>
      <c r="O69" s="196"/>
      <c r="P69" s="196"/>
      <c r="Q69" s="196"/>
      <c r="R69" s="196"/>
      <c r="S69" s="196"/>
      <c r="T69" s="196"/>
      <c r="U69" s="196"/>
      <c r="V69" s="196"/>
    </row>
    <row r="70" spans="1:22" x14ac:dyDescent="0.25">
      <c r="A70" s="199"/>
      <c r="B70" s="199"/>
      <c r="C70" s="199"/>
      <c r="D70" s="196"/>
      <c r="E70" s="196"/>
      <c r="F70" s="196"/>
      <c r="G70" s="196"/>
      <c r="H70" s="196"/>
      <c r="I70" s="196"/>
      <c r="J70" s="196"/>
      <c r="K70" s="196"/>
      <c r="L70" s="196"/>
      <c r="M70" s="196"/>
      <c r="N70" s="196"/>
      <c r="O70" s="196"/>
      <c r="P70" s="196"/>
      <c r="Q70" s="196"/>
      <c r="R70" s="196"/>
      <c r="S70" s="196"/>
      <c r="T70" s="196"/>
      <c r="U70" s="196"/>
      <c r="V70" s="196"/>
    </row>
    <row r="71" spans="1:22" x14ac:dyDescent="0.25">
      <c r="A71" s="199"/>
      <c r="B71" s="199"/>
      <c r="C71" s="199"/>
      <c r="D71" s="196"/>
      <c r="E71" s="196"/>
      <c r="F71" s="196"/>
      <c r="G71" s="196"/>
      <c r="H71" s="196"/>
      <c r="I71" s="196"/>
      <c r="J71" s="196"/>
      <c r="K71" s="196"/>
      <c r="L71" s="196"/>
      <c r="M71" s="196"/>
      <c r="N71" s="196"/>
      <c r="O71" s="196"/>
      <c r="P71" s="196"/>
      <c r="Q71" s="196"/>
      <c r="R71" s="196"/>
      <c r="S71" s="196"/>
      <c r="T71" s="196"/>
      <c r="U71" s="196"/>
      <c r="V71" s="196"/>
    </row>
    <row r="72" spans="1:22" x14ac:dyDescent="0.25">
      <c r="A72" s="199"/>
      <c r="B72" s="199"/>
      <c r="C72" s="199"/>
      <c r="D72" s="196"/>
      <c r="E72" s="196"/>
      <c r="F72" s="196"/>
      <c r="G72" s="196"/>
      <c r="H72" s="196"/>
      <c r="I72" s="196"/>
      <c r="J72" s="196"/>
      <c r="K72" s="196"/>
      <c r="L72" s="196"/>
      <c r="M72" s="196"/>
      <c r="N72" s="196"/>
      <c r="O72" s="196"/>
      <c r="P72" s="196"/>
      <c r="Q72" s="196"/>
      <c r="R72" s="196"/>
      <c r="S72" s="196"/>
      <c r="T72" s="196"/>
      <c r="U72" s="196"/>
      <c r="V72" s="196"/>
    </row>
    <row r="73" spans="1:22" x14ac:dyDescent="0.25">
      <c r="A73" s="199"/>
      <c r="B73" s="199"/>
      <c r="C73" s="199"/>
      <c r="D73" s="196"/>
      <c r="E73" s="196"/>
      <c r="F73" s="196"/>
      <c r="G73" s="196"/>
      <c r="H73" s="196"/>
      <c r="I73" s="196"/>
      <c r="J73" s="196"/>
      <c r="K73" s="196"/>
      <c r="L73" s="196"/>
      <c r="M73" s="196"/>
      <c r="N73" s="196"/>
      <c r="O73" s="196"/>
      <c r="P73" s="196"/>
      <c r="Q73" s="196"/>
      <c r="R73" s="196"/>
      <c r="S73" s="196"/>
      <c r="T73" s="196"/>
      <c r="U73" s="196"/>
      <c r="V73" s="196"/>
    </row>
    <row r="74" spans="1:22" x14ac:dyDescent="0.25">
      <c r="A74" s="199"/>
      <c r="B74" s="199"/>
      <c r="C74" s="199"/>
      <c r="D74" s="196"/>
      <c r="E74" s="196"/>
      <c r="F74" s="196"/>
      <c r="G74" s="196"/>
      <c r="H74" s="196"/>
      <c r="I74" s="196"/>
      <c r="J74" s="196"/>
      <c r="K74" s="196"/>
      <c r="L74" s="196"/>
      <c r="M74" s="196"/>
      <c r="N74" s="196"/>
      <c r="O74" s="196"/>
      <c r="P74" s="196"/>
      <c r="Q74" s="196"/>
      <c r="R74" s="196"/>
      <c r="S74" s="196"/>
      <c r="T74" s="196"/>
      <c r="U74" s="196"/>
      <c r="V74" s="196"/>
    </row>
    <row r="75" spans="1:22" x14ac:dyDescent="0.25">
      <c r="A75" s="199"/>
      <c r="B75" s="199"/>
      <c r="C75" s="199"/>
      <c r="D75" s="196"/>
      <c r="E75" s="196"/>
      <c r="F75" s="196"/>
      <c r="G75" s="196"/>
      <c r="H75" s="196"/>
      <c r="I75" s="196"/>
      <c r="J75" s="196"/>
      <c r="K75" s="196"/>
      <c r="L75" s="196"/>
      <c r="M75" s="196"/>
      <c r="N75" s="196"/>
      <c r="O75" s="196"/>
      <c r="P75" s="196"/>
      <c r="Q75" s="196"/>
      <c r="R75" s="196"/>
      <c r="S75" s="196"/>
      <c r="T75" s="196"/>
      <c r="U75" s="196"/>
      <c r="V75" s="196"/>
    </row>
    <row r="76" spans="1:22" x14ac:dyDescent="0.25">
      <c r="A76" s="199"/>
      <c r="B76" s="199"/>
      <c r="C76" s="199"/>
      <c r="D76" s="196"/>
      <c r="E76" s="196"/>
      <c r="F76" s="196"/>
      <c r="G76" s="196"/>
      <c r="H76" s="196"/>
      <c r="I76" s="196"/>
      <c r="J76" s="196"/>
      <c r="K76" s="196"/>
      <c r="L76" s="196"/>
      <c r="M76" s="196"/>
      <c r="N76" s="196"/>
      <c r="O76" s="196"/>
      <c r="P76" s="196"/>
      <c r="Q76" s="196"/>
      <c r="R76" s="196"/>
      <c r="S76" s="196"/>
      <c r="T76" s="196"/>
      <c r="U76" s="196"/>
      <c r="V76" s="196"/>
    </row>
    <row r="77" spans="1:22" x14ac:dyDescent="0.25">
      <c r="A77" s="199"/>
      <c r="B77" s="199"/>
      <c r="C77" s="199"/>
      <c r="D77" s="196"/>
      <c r="E77" s="196"/>
      <c r="F77" s="196"/>
      <c r="G77" s="196"/>
      <c r="H77" s="196"/>
      <c r="I77" s="196"/>
      <c r="J77" s="196"/>
      <c r="K77" s="196"/>
      <c r="L77" s="196"/>
      <c r="M77" s="196"/>
      <c r="N77" s="196"/>
      <c r="O77" s="196"/>
      <c r="P77" s="196"/>
      <c r="Q77" s="196"/>
      <c r="R77" s="196"/>
      <c r="S77" s="196"/>
      <c r="T77" s="196"/>
      <c r="U77" s="196"/>
      <c r="V77" s="196"/>
    </row>
    <row r="78" spans="1:22" x14ac:dyDescent="0.25">
      <c r="A78" s="199"/>
      <c r="B78" s="199"/>
      <c r="C78" s="199"/>
      <c r="D78" s="196"/>
      <c r="E78" s="196"/>
      <c r="F78" s="196"/>
      <c r="G78" s="196"/>
      <c r="H78" s="196"/>
      <c r="I78" s="196"/>
      <c r="J78" s="196"/>
      <c r="K78" s="196"/>
      <c r="L78" s="196"/>
      <c r="M78" s="196"/>
      <c r="N78" s="196"/>
      <c r="O78" s="196"/>
      <c r="P78" s="196"/>
      <c r="Q78" s="196"/>
      <c r="R78" s="196"/>
      <c r="S78" s="196"/>
      <c r="T78" s="196"/>
      <c r="U78" s="196"/>
      <c r="V78" s="196"/>
    </row>
    <row r="79" spans="1:22" x14ac:dyDescent="0.25">
      <c r="A79" s="199"/>
      <c r="B79" s="199"/>
      <c r="C79" s="199"/>
      <c r="D79" s="196"/>
      <c r="E79" s="196"/>
      <c r="F79" s="196"/>
      <c r="G79" s="196"/>
      <c r="H79" s="196"/>
      <c r="I79" s="196"/>
      <c r="J79" s="196"/>
      <c r="K79" s="196"/>
      <c r="L79" s="196"/>
      <c r="M79" s="196"/>
      <c r="N79" s="196"/>
      <c r="O79" s="196"/>
      <c r="P79" s="196"/>
      <c r="Q79" s="196"/>
      <c r="R79" s="196"/>
      <c r="S79" s="196"/>
      <c r="T79" s="196"/>
      <c r="U79" s="196"/>
      <c r="V79" s="196"/>
    </row>
    <row r="80" spans="1:22" x14ac:dyDescent="0.25">
      <c r="A80" s="199"/>
      <c r="B80" s="199"/>
      <c r="C80" s="199"/>
      <c r="D80" s="196"/>
      <c r="E80" s="196"/>
      <c r="F80" s="196"/>
      <c r="G80" s="196"/>
      <c r="H80" s="196"/>
      <c r="I80" s="196"/>
      <c r="J80" s="196"/>
      <c r="K80" s="196"/>
      <c r="L80" s="196"/>
      <c r="M80" s="196"/>
      <c r="N80" s="196"/>
      <c r="O80" s="196"/>
      <c r="P80" s="196"/>
      <c r="Q80" s="196"/>
      <c r="R80" s="196"/>
      <c r="S80" s="196"/>
      <c r="T80" s="196"/>
      <c r="U80" s="196"/>
      <c r="V80" s="196"/>
    </row>
    <row r="81" spans="1:22" x14ac:dyDescent="0.25">
      <c r="A81" s="199"/>
      <c r="B81" s="199"/>
      <c r="C81" s="199"/>
      <c r="D81" s="196"/>
      <c r="E81" s="196"/>
      <c r="F81" s="196"/>
      <c r="G81" s="196"/>
      <c r="H81" s="196"/>
      <c r="I81" s="196"/>
      <c r="J81" s="196"/>
      <c r="K81" s="196"/>
      <c r="L81" s="196"/>
      <c r="M81" s="196"/>
      <c r="N81" s="196"/>
      <c r="O81" s="196"/>
      <c r="P81" s="196"/>
      <c r="Q81" s="196"/>
      <c r="R81" s="196"/>
      <c r="S81" s="196"/>
      <c r="T81" s="196"/>
      <c r="U81" s="196"/>
      <c r="V81" s="196"/>
    </row>
    <row r="82" spans="1:22" x14ac:dyDescent="0.25">
      <c r="A82" s="199"/>
      <c r="B82" s="199"/>
      <c r="C82" s="199"/>
      <c r="D82" s="196"/>
      <c r="E82" s="196"/>
      <c r="F82" s="196"/>
      <c r="G82" s="196"/>
      <c r="H82" s="196"/>
      <c r="I82" s="196"/>
      <c r="J82" s="196"/>
      <c r="K82" s="196"/>
      <c r="L82" s="196"/>
      <c r="M82" s="196"/>
      <c r="N82" s="196"/>
      <c r="O82" s="196"/>
      <c r="P82" s="196"/>
      <c r="Q82" s="196"/>
      <c r="R82" s="196"/>
      <c r="S82" s="196"/>
      <c r="T82" s="196"/>
      <c r="U82" s="196"/>
      <c r="V82" s="196"/>
    </row>
    <row r="83" spans="1:22" x14ac:dyDescent="0.25">
      <c r="A83" s="199"/>
      <c r="B83" s="199"/>
      <c r="C83" s="199"/>
      <c r="D83" s="196"/>
      <c r="E83" s="196"/>
      <c r="F83" s="196"/>
      <c r="G83" s="196"/>
      <c r="H83" s="196"/>
      <c r="I83" s="196"/>
      <c r="J83" s="196"/>
      <c r="K83" s="196"/>
      <c r="L83" s="196"/>
      <c r="M83" s="196"/>
      <c r="N83" s="196"/>
      <c r="O83" s="196"/>
      <c r="P83" s="196"/>
      <c r="Q83" s="196"/>
      <c r="R83" s="196"/>
      <c r="S83" s="196"/>
      <c r="T83" s="196"/>
      <c r="U83" s="196"/>
      <c r="V83" s="196"/>
    </row>
    <row r="84" spans="1:22" x14ac:dyDescent="0.25">
      <c r="A84" s="199"/>
      <c r="B84" s="199"/>
      <c r="C84" s="199"/>
      <c r="D84" s="196"/>
      <c r="E84" s="196"/>
      <c r="F84" s="196"/>
      <c r="G84" s="196"/>
      <c r="H84" s="196"/>
      <c r="I84" s="196"/>
      <c r="J84" s="196"/>
      <c r="K84" s="196"/>
      <c r="L84" s="196"/>
      <c r="M84" s="196"/>
      <c r="N84" s="196"/>
      <c r="O84" s="196"/>
      <c r="P84" s="196"/>
      <c r="Q84" s="196"/>
      <c r="R84" s="196"/>
      <c r="S84" s="196"/>
      <c r="T84" s="196"/>
      <c r="U84" s="196"/>
      <c r="V84" s="196"/>
    </row>
    <row r="85" spans="1:22" x14ac:dyDescent="0.25">
      <c r="A85" s="199"/>
      <c r="B85" s="199"/>
      <c r="C85" s="199"/>
      <c r="D85" s="196"/>
      <c r="E85" s="196"/>
      <c r="F85" s="196"/>
      <c r="G85" s="196"/>
      <c r="H85" s="196"/>
      <c r="I85" s="196"/>
      <c r="J85" s="196"/>
      <c r="K85" s="196"/>
      <c r="L85" s="196"/>
      <c r="M85" s="196"/>
      <c r="N85" s="196"/>
      <c r="O85" s="196"/>
      <c r="P85" s="196"/>
      <c r="Q85" s="196"/>
      <c r="R85" s="196"/>
      <c r="S85" s="196"/>
      <c r="T85" s="196"/>
      <c r="U85" s="196"/>
      <c r="V85" s="196"/>
    </row>
    <row r="86" spans="1:22" x14ac:dyDescent="0.25">
      <c r="A86" s="199"/>
      <c r="B86" s="199"/>
      <c r="C86" s="199"/>
      <c r="D86" s="196"/>
      <c r="E86" s="196"/>
      <c r="F86" s="196"/>
      <c r="G86" s="196"/>
      <c r="H86" s="196"/>
      <c r="I86" s="196"/>
      <c r="J86" s="196"/>
      <c r="K86" s="196"/>
      <c r="L86" s="196"/>
      <c r="M86" s="196"/>
      <c r="N86" s="196"/>
      <c r="O86" s="196"/>
      <c r="P86" s="196"/>
      <c r="Q86" s="196"/>
      <c r="R86" s="196"/>
      <c r="S86" s="196"/>
      <c r="T86" s="196"/>
      <c r="U86" s="196"/>
      <c r="V86" s="196"/>
    </row>
    <row r="87" spans="1:22" x14ac:dyDescent="0.25">
      <c r="A87" s="199"/>
      <c r="B87" s="199"/>
      <c r="C87" s="199"/>
      <c r="D87" s="196"/>
      <c r="E87" s="196"/>
      <c r="F87" s="196"/>
      <c r="G87" s="196"/>
      <c r="H87" s="196"/>
      <c r="I87" s="196"/>
      <c r="J87" s="196"/>
      <c r="K87" s="196"/>
      <c r="L87" s="196"/>
      <c r="M87" s="196"/>
      <c r="N87" s="196"/>
      <c r="O87" s="196"/>
      <c r="P87" s="196"/>
      <c r="Q87" s="196"/>
      <c r="R87" s="196"/>
      <c r="S87" s="196"/>
      <c r="T87" s="196"/>
      <c r="U87" s="196"/>
      <c r="V87" s="196"/>
    </row>
    <row r="88" spans="1:22" x14ac:dyDescent="0.25">
      <c r="A88" s="199"/>
      <c r="B88" s="199"/>
      <c r="C88" s="199"/>
      <c r="D88" s="196"/>
      <c r="E88" s="196"/>
      <c r="F88" s="196"/>
      <c r="G88" s="196"/>
      <c r="H88" s="196"/>
      <c r="I88" s="196"/>
      <c r="J88" s="196"/>
      <c r="K88" s="196"/>
      <c r="L88" s="196"/>
      <c r="M88" s="196"/>
      <c r="N88" s="196"/>
      <c r="O88" s="196"/>
      <c r="P88" s="196"/>
      <c r="Q88" s="196"/>
      <c r="R88" s="196"/>
      <c r="S88" s="196"/>
      <c r="T88" s="196"/>
      <c r="U88" s="196"/>
      <c r="V88" s="196"/>
    </row>
    <row r="89" spans="1:22" x14ac:dyDescent="0.25">
      <c r="A89" s="199"/>
      <c r="B89" s="199"/>
      <c r="C89" s="199"/>
      <c r="D89" s="196"/>
      <c r="E89" s="196"/>
      <c r="F89" s="196"/>
      <c r="G89" s="196"/>
      <c r="H89" s="196"/>
      <c r="I89" s="196"/>
      <c r="J89" s="196"/>
      <c r="K89" s="196"/>
      <c r="L89" s="196"/>
      <c r="M89" s="196"/>
      <c r="N89" s="196"/>
      <c r="O89" s="196"/>
      <c r="P89" s="196"/>
      <c r="Q89" s="196"/>
      <c r="R89" s="196"/>
      <c r="S89" s="196"/>
      <c r="T89" s="196"/>
      <c r="U89" s="196"/>
      <c r="V89" s="196"/>
    </row>
    <row r="90" spans="1:22" x14ac:dyDescent="0.25">
      <c r="A90" s="199"/>
      <c r="B90" s="199"/>
      <c r="C90" s="199"/>
      <c r="D90" s="196"/>
      <c r="E90" s="196"/>
      <c r="F90" s="196"/>
      <c r="G90" s="196"/>
      <c r="H90" s="196"/>
      <c r="I90" s="196"/>
      <c r="J90" s="196"/>
      <c r="K90" s="196"/>
      <c r="L90" s="196"/>
      <c r="M90" s="196"/>
      <c r="N90" s="196"/>
      <c r="O90" s="196"/>
      <c r="P90" s="196"/>
      <c r="Q90" s="196"/>
      <c r="R90" s="196"/>
      <c r="S90" s="196"/>
      <c r="T90" s="196"/>
      <c r="U90" s="196"/>
      <c r="V90" s="196"/>
    </row>
    <row r="91" spans="1:22" x14ac:dyDescent="0.25">
      <c r="A91" s="199"/>
      <c r="B91" s="199"/>
      <c r="C91" s="199"/>
      <c r="D91" s="196"/>
      <c r="E91" s="196"/>
      <c r="F91" s="196"/>
      <c r="G91" s="196"/>
      <c r="H91" s="196"/>
      <c r="I91" s="196"/>
      <c r="J91" s="196"/>
      <c r="K91" s="196"/>
      <c r="L91" s="196"/>
      <c r="M91" s="196"/>
      <c r="N91" s="196"/>
      <c r="O91" s="196"/>
      <c r="P91" s="196"/>
      <c r="Q91" s="196"/>
      <c r="R91" s="196"/>
      <c r="S91" s="196"/>
      <c r="T91" s="196"/>
      <c r="U91" s="196"/>
      <c r="V91" s="196"/>
    </row>
    <row r="92" spans="1:22" x14ac:dyDescent="0.25">
      <c r="A92" s="199"/>
      <c r="B92" s="199"/>
      <c r="C92" s="199"/>
      <c r="D92" s="196"/>
      <c r="E92" s="196"/>
      <c r="F92" s="196"/>
      <c r="G92" s="196"/>
      <c r="H92" s="196"/>
      <c r="I92" s="196"/>
      <c r="J92" s="196"/>
      <c r="K92" s="196"/>
      <c r="L92" s="196"/>
      <c r="M92" s="196"/>
      <c r="N92" s="196"/>
      <c r="O92" s="196"/>
      <c r="P92" s="196"/>
      <c r="Q92" s="196"/>
      <c r="R92" s="196"/>
      <c r="S92" s="196"/>
      <c r="T92" s="196"/>
      <c r="U92" s="196"/>
      <c r="V92" s="196"/>
    </row>
    <row r="93" spans="1:22" x14ac:dyDescent="0.25">
      <c r="A93" s="199"/>
      <c r="B93" s="199"/>
      <c r="C93" s="199"/>
      <c r="D93" s="196"/>
      <c r="E93" s="196"/>
      <c r="F93" s="196"/>
      <c r="G93" s="196"/>
      <c r="H93" s="196"/>
      <c r="I93" s="196"/>
      <c r="J93" s="196"/>
      <c r="K93" s="196"/>
      <c r="L93" s="196"/>
      <c r="M93" s="196"/>
      <c r="N93" s="196"/>
      <c r="O93" s="196"/>
      <c r="P93" s="196"/>
      <c r="Q93" s="196"/>
      <c r="R93" s="196"/>
      <c r="S93" s="196"/>
      <c r="T93" s="196"/>
      <c r="U93" s="196"/>
      <c r="V93" s="196"/>
    </row>
    <row r="94" spans="1:22" x14ac:dyDescent="0.25">
      <c r="A94" s="199"/>
      <c r="B94" s="199"/>
      <c r="C94" s="199"/>
      <c r="D94" s="196"/>
      <c r="E94" s="196"/>
      <c r="F94" s="196"/>
      <c r="G94" s="196"/>
      <c r="H94" s="196"/>
      <c r="I94" s="196"/>
      <c r="J94" s="196"/>
      <c r="K94" s="196"/>
      <c r="L94" s="196"/>
      <c r="M94" s="196"/>
      <c r="N94" s="196"/>
      <c r="O94" s="196"/>
      <c r="P94" s="196"/>
      <c r="Q94" s="196"/>
      <c r="R94" s="196"/>
      <c r="S94" s="196"/>
      <c r="T94" s="196"/>
      <c r="U94" s="196"/>
      <c r="V94" s="196"/>
    </row>
    <row r="95" spans="1:22" x14ac:dyDescent="0.25">
      <c r="A95" s="199"/>
      <c r="B95" s="199"/>
      <c r="C95" s="199"/>
      <c r="D95" s="196"/>
      <c r="E95" s="196"/>
      <c r="F95" s="196"/>
      <c r="G95" s="196"/>
      <c r="H95" s="196"/>
      <c r="I95" s="196"/>
      <c r="J95" s="196"/>
      <c r="K95" s="196"/>
      <c r="L95" s="196"/>
      <c r="M95" s="196"/>
      <c r="N95" s="196"/>
      <c r="O95" s="196"/>
      <c r="P95" s="196"/>
      <c r="Q95" s="196"/>
      <c r="R95" s="196"/>
      <c r="S95" s="196"/>
      <c r="T95" s="196"/>
      <c r="U95" s="196"/>
      <c r="V95" s="196"/>
    </row>
    <row r="96" spans="1:22" x14ac:dyDescent="0.25">
      <c r="A96" s="199"/>
      <c r="B96" s="199"/>
      <c r="C96" s="199"/>
      <c r="D96" s="196"/>
      <c r="E96" s="196"/>
      <c r="F96" s="196"/>
      <c r="G96" s="196"/>
      <c r="H96" s="196"/>
      <c r="I96" s="196"/>
      <c r="J96" s="196"/>
      <c r="K96" s="196"/>
      <c r="L96" s="196"/>
      <c r="M96" s="196"/>
      <c r="N96" s="196"/>
      <c r="O96" s="196"/>
      <c r="P96" s="196"/>
      <c r="Q96" s="196"/>
      <c r="R96" s="196"/>
      <c r="S96" s="196"/>
      <c r="T96" s="196"/>
      <c r="U96" s="196"/>
      <c r="V96" s="196"/>
    </row>
    <row r="97" spans="1:22" x14ac:dyDescent="0.25">
      <c r="A97" s="199"/>
      <c r="B97" s="199"/>
      <c r="C97" s="199"/>
      <c r="D97" s="196"/>
      <c r="E97" s="196"/>
      <c r="F97" s="196"/>
      <c r="G97" s="196"/>
      <c r="H97" s="196"/>
      <c r="I97" s="196"/>
      <c r="J97" s="196"/>
      <c r="K97" s="196"/>
      <c r="L97" s="196"/>
      <c r="M97" s="196"/>
      <c r="N97" s="196"/>
      <c r="O97" s="196"/>
      <c r="P97" s="196"/>
      <c r="Q97" s="196"/>
      <c r="R97" s="196"/>
      <c r="S97" s="196"/>
      <c r="T97" s="196"/>
      <c r="U97" s="196"/>
      <c r="V97" s="196"/>
    </row>
    <row r="98" spans="1:22" x14ac:dyDescent="0.25">
      <c r="A98" s="199"/>
      <c r="B98" s="199"/>
      <c r="C98" s="199"/>
      <c r="D98" s="196"/>
      <c r="E98" s="196"/>
      <c r="F98" s="196"/>
      <c r="G98" s="196"/>
      <c r="H98" s="196"/>
      <c r="I98" s="196"/>
      <c r="J98" s="196"/>
      <c r="K98" s="196"/>
      <c r="L98" s="196"/>
      <c r="M98" s="196"/>
      <c r="N98" s="196"/>
      <c r="O98" s="196"/>
      <c r="P98" s="196"/>
      <c r="Q98" s="196"/>
      <c r="R98" s="196"/>
      <c r="S98" s="196"/>
      <c r="T98" s="196"/>
      <c r="U98" s="196"/>
      <c r="V98" s="196"/>
    </row>
    <row r="99" spans="1:22" x14ac:dyDescent="0.25">
      <c r="A99" s="199"/>
      <c r="B99" s="199"/>
      <c r="C99" s="199"/>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9"/>
      <c r="B100" s="199"/>
      <c r="C100" s="199"/>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9"/>
      <c r="B101" s="199"/>
      <c r="C101" s="199"/>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9"/>
      <c r="B102" s="199"/>
      <c r="C102" s="199"/>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9"/>
      <c r="B103" s="199"/>
      <c r="C103" s="199"/>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9"/>
      <c r="B104" s="199"/>
      <c r="C104" s="199"/>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9"/>
      <c r="B105" s="199"/>
      <c r="C105" s="199"/>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9"/>
      <c r="B106" s="199"/>
      <c r="C106" s="199"/>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9"/>
      <c r="B107" s="199"/>
      <c r="C107" s="199"/>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9"/>
      <c r="B108" s="199"/>
      <c r="C108" s="199"/>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9"/>
      <c r="B109" s="199"/>
      <c r="C109" s="199"/>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9"/>
      <c r="B110" s="199"/>
      <c r="C110" s="199"/>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9"/>
      <c r="B111" s="199"/>
      <c r="C111" s="199"/>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9"/>
      <c r="B112" s="199"/>
      <c r="C112" s="199"/>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9"/>
      <c r="B113" s="199"/>
      <c r="C113" s="199"/>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9"/>
      <c r="B114" s="199"/>
      <c r="C114" s="199"/>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9"/>
      <c r="B115" s="199"/>
      <c r="C115" s="199"/>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9"/>
      <c r="B116" s="199"/>
      <c r="C116" s="199"/>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9"/>
      <c r="B117" s="199"/>
      <c r="C117" s="199"/>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9"/>
      <c r="B118" s="199"/>
      <c r="C118" s="199"/>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9"/>
      <c r="B119" s="199"/>
      <c r="C119" s="199"/>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9"/>
      <c r="B120" s="199"/>
      <c r="C120" s="199"/>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9"/>
      <c r="B121" s="199"/>
      <c r="C121" s="199"/>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9"/>
      <c r="B122" s="199"/>
      <c r="C122" s="199"/>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9"/>
      <c r="B123" s="199"/>
      <c r="C123" s="199"/>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9"/>
      <c r="B124" s="199"/>
      <c r="C124" s="199"/>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9"/>
      <c r="B125" s="199"/>
      <c r="C125" s="199"/>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9"/>
      <c r="B126" s="199"/>
      <c r="C126" s="199"/>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9"/>
      <c r="B127" s="199"/>
      <c r="C127" s="199"/>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9"/>
      <c r="B128" s="199"/>
      <c r="C128" s="199"/>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9"/>
      <c r="B129" s="199"/>
      <c r="C129" s="199"/>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9"/>
      <c r="B130" s="199"/>
      <c r="C130" s="199"/>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9"/>
      <c r="B131" s="199"/>
      <c r="C131" s="199"/>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9"/>
      <c r="B132" s="199"/>
      <c r="C132" s="199"/>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9"/>
      <c r="B133" s="199"/>
      <c r="C133" s="199"/>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9"/>
      <c r="B134" s="199"/>
      <c r="C134" s="199"/>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9"/>
      <c r="B135" s="199"/>
      <c r="C135" s="199"/>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9"/>
      <c r="B136" s="199"/>
      <c r="C136" s="199"/>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9"/>
      <c r="B137" s="199"/>
      <c r="C137" s="199"/>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9"/>
      <c r="B138" s="199"/>
      <c r="C138" s="199"/>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9"/>
      <c r="B139" s="199"/>
      <c r="C139" s="199"/>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9"/>
      <c r="B140" s="199"/>
      <c r="C140" s="199"/>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9"/>
      <c r="B141" s="199"/>
      <c r="C141" s="199"/>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9"/>
      <c r="B142" s="199"/>
      <c r="C142" s="199"/>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9"/>
      <c r="B143" s="199"/>
      <c r="C143" s="199"/>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9"/>
      <c r="B144" s="199"/>
      <c r="C144" s="199"/>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9"/>
      <c r="B145" s="199"/>
      <c r="C145" s="199"/>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9"/>
      <c r="B146" s="199"/>
      <c r="C146" s="199"/>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9"/>
      <c r="B147" s="199"/>
      <c r="C147" s="199"/>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9"/>
      <c r="B148" s="199"/>
      <c r="C148" s="199"/>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9"/>
      <c r="B149" s="199"/>
      <c r="C149" s="199"/>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9"/>
      <c r="B150" s="199"/>
      <c r="C150" s="199"/>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9"/>
      <c r="B151" s="199"/>
      <c r="C151" s="199"/>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9"/>
      <c r="B152" s="199"/>
      <c r="C152" s="199"/>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9"/>
      <c r="B153" s="199"/>
      <c r="C153" s="199"/>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9"/>
      <c r="B154" s="199"/>
      <c r="C154" s="199"/>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9"/>
      <c r="B155" s="199"/>
      <c r="C155" s="199"/>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9"/>
      <c r="B156" s="199"/>
      <c r="C156" s="199"/>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9"/>
      <c r="B157" s="199"/>
      <c r="C157" s="199"/>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9"/>
      <c r="B158" s="199"/>
      <c r="C158" s="199"/>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9"/>
      <c r="B159" s="199"/>
      <c r="C159" s="199"/>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9"/>
      <c r="B160" s="199"/>
      <c r="C160" s="199"/>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9"/>
      <c r="B161" s="199"/>
      <c r="C161" s="199"/>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9"/>
      <c r="B162" s="199"/>
      <c r="C162" s="199"/>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9"/>
      <c r="B163" s="199"/>
      <c r="C163" s="199"/>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9"/>
      <c r="B164" s="199"/>
      <c r="C164" s="199"/>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9"/>
      <c r="B165" s="199"/>
      <c r="C165" s="199"/>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9"/>
      <c r="B166" s="199"/>
      <c r="C166" s="199"/>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9"/>
      <c r="B167" s="199"/>
      <c r="C167" s="199"/>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9"/>
      <c r="B168" s="199"/>
      <c r="C168" s="199"/>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9"/>
      <c r="B169" s="199"/>
      <c r="C169" s="199"/>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9"/>
      <c r="B170" s="199"/>
      <c r="C170" s="199"/>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9"/>
      <c r="B171" s="199"/>
      <c r="C171" s="199"/>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9"/>
      <c r="B172" s="199"/>
      <c r="C172" s="199"/>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9"/>
      <c r="B173" s="199"/>
      <c r="C173" s="199"/>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9"/>
      <c r="B174" s="199"/>
      <c r="C174" s="199"/>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9"/>
      <c r="B175" s="199"/>
      <c r="C175" s="199"/>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9"/>
      <c r="B176" s="199"/>
      <c r="C176" s="199"/>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9"/>
      <c r="B177" s="199"/>
      <c r="C177" s="199"/>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9"/>
      <c r="B178" s="199"/>
      <c r="C178" s="199"/>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9"/>
      <c r="B179" s="199"/>
      <c r="C179" s="199"/>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9"/>
      <c r="B180" s="199"/>
      <c r="C180" s="199"/>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9"/>
      <c r="B181" s="199"/>
      <c r="C181" s="199"/>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9"/>
      <c r="B182" s="199"/>
      <c r="C182" s="199"/>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9"/>
      <c r="B183" s="199"/>
      <c r="C183" s="199"/>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9"/>
      <c r="B184" s="199"/>
      <c r="C184" s="199"/>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9"/>
      <c r="B185" s="199"/>
      <c r="C185" s="199"/>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9"/>
      <c r="B186" s="199"/>
      <c r="C186" s="199"/>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9"/>
      <c r="B187" s="199"/>
      <c r="C187" s="199"/>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9"/>
      <c r="B188" s="199"/>
      <c r="C188" s="199"/>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9"/>
      <c r="B189" s="199"/>
      <c r="C189" s="199"/>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9"/>
      <c r="B190" s="199"/>
      <c r="C190" s="199"/>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9"/>
      <c r="B191" s="199"/>
      <c r="C191" s="199"/>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9"/>
      <c r="B192" s="199"/>
      <c r="C192" s="199"/>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9"/>
      <c r="B193" s="199"/>
      <c r="C193" s="199"/>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9"/>
      <c r="B194" s="199"/>
      <c r="C194" s="199"/>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9"/>
      <c r="B195" s="199"/>
      <c r="C195" s="199"/>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9"/>
      <c r="B196" s="199"/>
      <c r="C196" s="199"/>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9"/>
      <c r="B197" s="199"/>
      <c r="C197" s="199"/>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9"/>
      <c r="B198" s="199"/>
      <c r="C198" s="199"/>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9"/>
      <c r="B199" s="199"/>
      <c r="C199" s="199"/>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9"/>
      <c r="B200" s="199"/>
      <c r="C200" s="199"/>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9"/>
      <c r="B201" s="199"/>
      <c r="C201" s="199"/>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9"/>
      <c r="B202" s="199"/>
      <c r="C202" s="199"/>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9"/>
      <c r="B203" s="199"/>
      <c r="C203" s="199"/>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9"/>
      <c r="B204" s="199"/>
      <c r="C204" s="199"/>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9"/>
      <c r="B205" s="199"/>
      <c r="C205" s="199"/>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9"/>
      <c r="B206" s="199"/>
      <c r="C206" s="199"/>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9"/>
      <c r="B207" s="199"/>
      <c r="C207" s="199"/>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9"/>
      <c r="B208" s="199"/>
      <c r="C208" s="199"/>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9"/>
      <c r="B209" s="199"/>
      <c r="C209" s="199"/>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9"/>
      <c r="B210" s="199"/>
      <c r="C210" s="199"/>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9"/>
      <c r="B211" s="199"/>
      <c r="C211" s="199"/>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9"/>
      <c r="B212" s="199"/>
      <c r="C212" s="199"/>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9"/>
      <c r="B213" s="199"/>
      <c r="C213" s="199"/>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9"/>
      <c r="B214" s="199"/>
      <c r="C214" s="199"/>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9"/>
      <c r="B215" s="199"/>
      <c r="C215" s="199"/>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9"/>
      <c r="B216" s="199"/>
      <c r="C216" s="199"/>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9"/>
      <c r="B217" s="199"/>
      <c r="C217" s="199"/>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9"/>
      <c r="B218" s="199"/>
      <c r="C218" s="199"/>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9"/>
      <c r="B219" s="199"/>
      <c r="C219" s="199"/>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9"/>
      <c r="B220" s="199"/>
      <c r="C220" s="199"/>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9"/>
      <c r="B221" s="199"/>
      <c r="C221" s="199"/>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9"/>
      <c r="B222" s="199"/>
      <c r="C222" s="199"/>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9"/>
      <c r="B223" s="199"/>
      <c r="C223" s="199"/>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9"/>
      <c r="B224" s="199"/>
      <c r="C224" s="199"/>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9"/>
      <c r="B225" s="199"/>
      <c r="C225" s="199"/>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9"/>
      <c r="B226" s="199"/>
      <c r="C226" s="199"/>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9"/>
      <c r="B227" s="199"/>
      <c r="C227" s="199"/>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9"/>
      <c r="B228" s="199"/>
      <c r="C228" s="199"/>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9"/>
      <c r="B229" s="199"/>
      <c r="C229" s="199"/>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9"/>
      <c r="B230" s="199"/>
      <c r="C230" s="199"/>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9"/>
      <c r="B231" s="199"/>
      <c r="C231" s="199"/>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9"/>
      <c r="B232" s="199"/>
      <c r="C232" s="199"/>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9"/>
      <c r="B233" s="199"/>
      <c r="C233" s="199"/>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9"/>
      <c r="B234" s="199"/>
      <c r="C234" s="199"/>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9"/>
      <c r="B235" s="199"/>
      <c r="C235" s="199"/>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9"/>
      <c r="B236" s="199"/>
      <c r="C236" s="199"/>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9"/>
      <c r="B237" s="199"/>
      <c r="C237" s="199"/>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9"/>
      <c r="B238" s="199"/>
      <c r="C238" s="199"/>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9"/>
      <c r="B239" s="199"/>
      <c r="C239" s="199"/>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9"/>
      <c r="B240" s="199"/>
      <c r="C240" s="199"/>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9"/>
      <c r="B241" s="199"/>
      <c r="C241" s="199"/>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9"/>
      <c r="B242" s="199"/>
      <c r="C242" s="199"/>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9"/>
      <c r="B243" s="199"/>
      <c r="C243" s="199"/>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9"/>
      <c r="B244" s="199"/>
      <c r="C244" s="199"/>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9"/>
      <c r="B245" s="199"/>
      <c r="C245" s="199"/>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9"/>
      <c r="B246" s="199"/>
      <c r="C246" s="199"/>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9"/>
      <c r="B247" s="199"/>
      <c r="C247" s="199"/>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9"/>
      <c r="B248" s="199"/>
      <c r="C248" s="199"/>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9"/>
      <c r="B249" s="199"/>
      <c r="C249" s="199"/>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9"/>
      <c r="B250" s="199"/>
      <c r="C250" s="199"/>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9"/>
      <c r="B251" s="199"/>
      <c r="C251" s="199"/>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9"/>
      <c r="B252" s="199"/>
      <c r="C252" s="199"/>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9"/>
      <c r="B253" s="199"/>
      <c r="C253" s="199"/>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9"/>
      <c r="B254" s="199"/>
      <c r="C254" s="199"/>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9"/>
      <c r="B255" s="199"/>
      <c r="C255" s="199"/>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9"/>
      <c r="B256" s="199"/>
      <c r="C256" s="199"/>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9"/>
      <c r="B257" s="199"/>
      <c r="C257" s="199"/>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9"/>
      <c r="B258" s="199"/>
      <c r="C258" s="199"/>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9"/>
      <c r="B259" s="199"/>
      <c r="C259" s="199"/>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9"/>
      <c r="B260" s="199"/>
      <c r="C260" s="199"/>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9"/>
      <c r="B261" s="199"/>
      <c r="C261" s="199"/>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9"/>
      <c r="B262" s="199"/>
      <c r="C262" s="199"/>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9"/>
      <c r="B263" s="199"/>
      <c r="C263" s="199"/>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9"/>
      <c r="B264" s="199"/>
      <c r="C264" s="199"/>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9"/>
      <c r="B265" s="199"/>
      <c r="C265" s="199"/>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9"/>
      <c r="B266" s="199"/>
      <c r="C266" s="199"/>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9"/>
      <c r="B267" s="199"/>
      <c r="C267" s="199"/>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9"/>
      <c r="B268" s="199"/>
      <c r="C268" s="199"/>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9"/>
      <c r="B269" s="199"/>
      <c r="C269" s="199"/>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9"/>
      <c r="B270" s="199"/>
      <c r="C270" s="199"/>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9"/>
      <c r="B271" s="199"/>
      <c r="C271" s="199"/>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9"/>
      <c r="B272" s="199"/>
      <c r="C272" s="199"/>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9"/>
      <c r="B273" s="199"/>
      <c r="C273" s="199"/>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9"/>
      <c r="B274" s="199"/>
      <c r="C274" s="199"/>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9"/>
      <c r="B275" s="199"/>
      <c r="C275" s="199"/>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9"/>
      <c r="B276" s="199"/>
      <c r="C276" s="199"/>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9"/>
      <c r="B277" s="199"/>
      <c r="C277" s="199"/>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9"/>
      <c r="B278" s="199"/>
      <c r="C278" s="199"/>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9"/>
      <c r="B279" s="199"/>
      <c r="C279" s="199"/>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9"/>
      <c r="B280" s="199"/>
      <c r="C280" s="199"/>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9"/>
      <c r="B281" s="199"/>
      <c r="C281" s="199"/>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9"/>
      <c r="B282" s="199"/>
      <c r="C282" s="199"/>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9"/>
      <c r="B283" s="199"/>
      <c r="C283" s="199"/>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9"/>
      <c r="B284" s="199"/>
      <c r="C284" s="199"/>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9"/>
      <c r="B285" s="199"/>
      <c r="C285" s="199"/>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9"/>
      <c r="B286" s="199"/>
      <c r="C286" s="199"/>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9"/>
      <c r="B287" s="199"/>
      <c r="C287" s="199"/>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9"/>
      <c r="B288" s="199"/>
      <c r="C288" s="199"/>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9"/>
      <c r="B289" s="199"/>
      <c r="C289" s="199"/>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9"/>
      <c r="B290" s="199"/>
      <c r="C290" s="199"/>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9"/>
      <c r="B291" s="199"/>
      <c r="C291" s="199"/>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9"/>
      <c r="B292" s="199"/>
      <c r="C292" s="199"/>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9"/>
      <c r="B293" s="199"/>
      <c r="C293" s="199"/>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9"/>
      <c r="B294" s="199"/>
      <c r="C294" s="199"/>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9"/>
      <c r="B295" s="199"/>
      <c r="C295" s="199"/>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9"/>
      <c r="B296" s="199"/>
      <c r="C296" s="199"/>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9"/>
      <c r="B297" s="199"/>
      <c r="C297" s="199"/>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9"/>
      <c r="B298" s="199"/>
      <c r="C298" s="199"/>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9"/>
      <c r="B299" s="199"/>
      <c r="C299" s="199"/>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9"/>
      <c r="B300" s="199"/>
      <c r="C300" s="199"/>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9"/>
      <c r="B301" s="199"/>
      <c r="C301" s="199"/>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9"/>
      <c r="B302" s="199"/>
      <c r="C302" s="199"/>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9"/>
      <c r="B303" s="199"/>
      <c r="C303" s="199"/>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9"/>
      <c r="B304" s="199"/>
      <c r="C304" s="199"/>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9"/>
      <c r="B305" s="199"/>
      <c r="C305" s="199"/>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9"/>
      <c r="B306" s="199"/>
      <c r="C306" s="199"/>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9"/>
      <c r="B307" s="199"/>
      <c r="C307" s="199"/>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9"/>
      <c r="B308" s="199"/>
      <c r="C308" s="199"/>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9"/>
      <c r="B309" s="199"/>
      <c r="C309" s="199"/>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9"/>
      <c r="B310" s="199"/>
      <c r="C310" s="199"/>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9"/>
      <c r="B311" s="199"/>
      <c r="C311" s="199"/>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9"/>
      <c r="B312" s="199"/>
      <c r="C312" s="199"/>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9"/>
      <c r="B313" s="199"/>
      <c r="C313" s="199"/>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9"/>
      <c r="B314" s="199"/>
      <c r="C314" s="199"/>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9"/>
      <c r="B315" s="199"/>
      <c r="C315" s="199"/>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9"/>
      <c r="B316" s="199"/>
      <c r="C316" s="199"/>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9"/>
      <c r="B317" s="199"/>
      <c r="C317" s="199"/>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9"/>
      <c r="B318" s="199"/>
      <c r="C318" s="199"/>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9"/>
      <c r="B319" s="199"/>
      <c r="C319" s="199"/>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9"/>
      <c r="B320" s="199"/>
      <c r="C320" s="199"/>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9"/>
      <c r="B321" s="199"/>
      <c r="C321" s="199"/>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9"/>
      <c r="B322" s="199"/>
      <c r="C322" s="199"/>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9"/>
      <c r="B323" s="199"/>
      <c r="C323" s="199"/>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9"/>
      <c r="B324" s="199"/>
      <c r="C324" s="199"/>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9"/>
      <c r="B325" s="199"/>
      <c r="C325" s="199"/>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9"/>
      <c r="B326" s="199"/>
      <c r="C326" s="199"/>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9"/>
      <c r="B327" s="199"/>
      <c r="C327" s="199"/>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9"/>
      <c r="B328" s="199"/>
      <c r="C328" s="199"/>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9"/>
      <c r="B329" s="199"/>
      <c r="C329" s="199"/>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9"/>
      <c r="B330" s="199"/>
      <c r="C330" s="199"/>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9"/>
      <c r="B331" s="199"/>
      <c r="C331" s="199"/>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9"/>
      <c r="B332" s="199"/>
      <c r="C332" s="199"/>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9"/>
      <c r="B333" s="199"/>
      <c r="C333" s="199"/>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9"/>
      <c r="B334" s="199"/>
      <c r="C334" s="199"/>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9"/>
      <c r="B335" s="199"/>
      <c r="C335" s="199"/>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9"/>
      <c r="B336" s="199"/>
      <c r="C336" s="199"/>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9"/>
      <c r="B337" s="199"/>
      <c r="C337" s="199"/>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9"/>
      <c r="B338" s="199"/>
      <c r="C338" s="199"/>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4" zoomScaleSheetLayoutView="100" workbookViewId="0">
      <selection activeCell="G27" sqref="G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68</v>
      </c>
    </row>
    <row r="2" spans="1:28" s="11" customFormat="1" ht="18.75" customHeight="1" x14ac:dyDescent="0.3">
      <c r="A2" s="17"/>
      <c r="S2" s="14" t="s">
        <v>9</v>
      </c>
    </row>
    <row r="3" spans="1:28" s="11" customFormat="1" ht="18.75" x14ac:dyDescent="0.3">
      <c r="S3" s="14" t="s">
        <v>67</v>
      </c>
    </row>
    <row r="4" spans="1:28" s="11" customFormat="1" ht="18.75" x14ac:dyDescent="0.3">
      <c r="S4" s="14"/>
    </row>
    <row r="5" spans="1:28" s="11" customFormat="1" ht="18.75" customHeigh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row>
    <row r="6" spans="1:28" s="11" customFormat="1" ht="15.75" x14ac:dyDescent="0.2">
      <c r="A6" s="16"/>
    </row>
    <row r="7" spans="1:28" s="11" customFormat="1" ht="18.75" x14ac:dyDescent="0.2">
      <c r="A7" s="350" t="s">
        <v>8</v>
      </c>
      <c r="B7" s="350"/>
      <c r="C7" s="350"/>
      <c r="D7" s="350"/>
      <c r="E7" s="350"/>
      <c r="F7" s="350"/>
      <c r="G7" s="350"/>
      <c r="H7" s="350"/>
      <c r="I7" s="350"/>
      <c r="J7" s="350"/>
      <c r="K7" s="350"/>
      <c r="L7" s="350"/>
      <c r="M7" s="350"/>
      <c r="N7" s="350"/>
      <c r="O7" s="350"/>
      <c r="P7" s="350"/>
      <c r="Q7" s="350"/>
      <c r="R7" s="350"/>
      <c r="S7" s="350"/>
      <c r="T7" s="12"/>
      <c r="U7" s="12"/>
      <c r="V7" s="12"/>
      <c r="W7" s="12"/>
      <c r="X7" s="12"/>
      <c r="Y7" s="12"/>
      <c r="Z7" s="12"/>
      <c r="AA7" s="12"/>
      <c r="AB7" s="12"/>
    </row>
    <row r="8" spans="1:28" s="11" customFormat="1" ht="18.75" x14ac:dyDescent="0.2">
      <c r="A8" s="350"/>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12"/>
      <c r="U9" s="12"/>
      <c r="V9" s="12"/>
      <c r="W9" s="12"/>
      <c r="X9" s="12"/>
      <c r="Y9" s="12"/>
      <c r="Z9" s="12"/>
      <c r="AA9" s="12"/>
      <c r="AB9" s="12"/>
    </row>
    <row r="10" spans="1:28" s="11" customFormat="1" ht="18.75" x14ac:dyDescent="0.2">
      <c r="A10" s="345" t="s">
        <v>7</v>
      </c>
      <c r="B10" s="345"/>
      <c r="C10" s="345"/>
      <c r="D10" s="345"/>
      <c r="E10" s="345"/>
      <c r="F10" s="345"/>
      <c r="G10" s="345"/>
      <c r="H10" s="345"/>
      <c r="I10" s="345"/>
      <c r="J10" s="345"/>
      <c r="K10" s="345"/>
      <c r="L10" s="345"/>
      <c r="M10" s="345"/>
      <c r="N10" s="345"/>
      <c r="O10" s="345"/>
      <c r="P10" s="345"/>
      <c r="Q10" s="345"/>
      <c r="R10" s="345"/>
      <c r="S10" s="345"/>
      <c r="T10" s="12"/>
      <c r="U10" s="12"/>
      <c r="V10" s="12"/>
      <c r="W10" s="12"/>
      <c r="X10" s="12"/>
      <c r="Y10" s="12"/>
      <c r="Z10" s="12"/>
      <c r="AA10" s="12"/>
      <c r="AB10" s="12"/>
    </row>
    <row r="11" spans="1:28" s="11" customFormat="1" ht="18.75" x14ac:dyDescent="0.2">
      <c r="A11" s="350"/>
      <c r="B11" s="350"/>
      <c r="C11" s="350"/>
      <c r="D11" s="350"/>
      <c r="E11" s="350"/>
      <c r="F11" s="350"/>
      <c r="G11" s="350"/>
      <c r="H11" s="350"/>
      <c r="I11" s="350"/>
      <c r="J11" s="350"/>
      <c r="K11" s="350"/>
      <c r="L11" s="350"/>
      <c r="M11" s="350"/>
      <c r="N11" s="350"/>
      <c r="O11" s="350"/>
      <c r="P11" s="350"/>
      <c r="Q11" s="350"/>
      <c r="R11" s="350"/>
      <c r="S11" s="350"/>
      <c r="T11" s="12"/>
      <c r="U11" s="12"/>
      <c r="V11" s="12"/>
      <c r="W11" s="12"/>
      <c r="X11" s="12"/>
      <c r="Y11" s="12"/>
      <c r="Z11" s="12"/>
      <c r="AA11" s="12"/>
      <c r="AB11" s="12"/>
    </row>
    <row r="12" spans="1:28" s="11" customFormat="1" ht="18.75" x14ac:dyDescent="0.2">
      <c r="A12" s="351" t="str">
        <f>'1. паспорт местоположение'!A12:C12</f>
        <v>L_NS1200.PS.0015</v>
      </c>
      <c r="B12" s="351"/>
      <c r="C12" s="351"/>
      <c r="D12" s="351"/>
      <c r="E12" s="351"/>
      <c r="F12" s="351"/>
      <c r="G12" s="351"/>
      <c r="H12" s="351"/>
      <c r="I12" s="351"/>
      <c r="J12" s="351"/>
      <c r="K12" s="351"/>
      <c r="L12" s="351"/>
      <c r="M12" s="351"/>
      <c r="N12" s="351"/>
      <c r="O12" s="351"/>
      <c r="P12" s="351"/>
      <c r="Q12" s="351"/>
      <c r="R12" s="351"/>
      <c r="S12" s="351"/>
      <c r="T12" s="12"/>
      <c r="U12" s="12"/>
      <c r="V12" s="12"/>
      <c r="W12" s="12"/>
      <c r="X12" s="12"/>
      <c r="Y12" s="12"/>
      <c r="Z12" s="12"/>
      <c r="AA12" s="12"/>
      <c r="AB12" s="12"/>
    </row>
    <row r="13" spans="1:28" s="11" customFormat="1" ht="18.75" x14ac:dyDescent="0.2">
      <c r="A13" s="345" t="s">
        <v>6</v>
      </c>
      <c r="B13" s="345"/>
      <c r="C13" s="345"/>
      <c r="D13" s="345"/>
      <c r="E13" s="345"/>
      <c r="F13" s="345"/>
      <c r="G13" s="345"/>
      <c r="H13" s="345"/>
      <c r="I13" s="345"/>
      <c r="J13" s="345"/>
      <c r="K13" s="345"/>
      <c r="L13" s="345"/>
      <c r="M13" s="345"/>
      <c r="N13" s="345"/>
      <c r="O13" s="345"/>
      <c r="P13" s="345"/>
      <c r="Q13" s="345"/>
      <c r="R13" s="345"/>
      <c r="S13" s="345"/>
      <c r="T13" s="12"/>
      <c r="U13" s="12"/>
      <c r="V13" s="12"/>
      <c r="W13" s="12"/>
      <c r="X13" s="12"/>
      <c r="Y13" s="12"/>
      <c r="Z13" s="12"/>
      <c r="AA13" s="12"/>
      <c r="AB13" s="12"/>
    </row>
    <row r="14" spans="1:28" s="8" customFormat="1" ht="15.75" customHeight="1" x14ac:dyDescent="0.2">
      <c r="A14" s="352"/>
      <c r="B14" s="352"/>
      <c r="C14" s="352"/>
      <c r="D14" s="352"/>
      <c r="E14" s="352"/>
      <c r="F14" s="352"/>
      <c r="G14" s="352"/>
      <c r="H14" s="352"/>
      <c r="I14" s="352"/>
      <c r="J14" s="352"/>
      <c r="K14" s="352"/>
      <c r="L14" s="352"/>
      <c r="M14" s="352"/>
      <c r="N14" s="352"/>
      <c r="O14" s="352"/>
      <c r="P14" s="352"/>
      <c r="Q14" s="352"/>
      <c r="R14" s="352"/>
      <c r="S14" s="352"/>
      <c r="T14" s="9"/>
      <c r="U14" s="9"/>
      <c r="V14" s="9"/>
      <c r="W14" s="9"/>
      <c r="X14" s="9"/>
      <c r="Y14" s="9"/>
      <c r="Z14" s="9"/>
      <c r="AA14" s="9"/>
      <c r="AB14" s="9"/>
    </row>
    <row r="15" spans="1:28" s="2" customFormat="1" ht="59.25" customHeight="1" x14ac:dyDescent="0.2">
      <c r="A15" s="344" t="str">
        <f>'1. паспорт местоположение'!A15:C15</f>
        <v>ПС 110 кВ Чупальская с ВЛ 110 кВ Святогор - Чупальская 1, 2 цепи 2 этап строительства</v>
      </c>
      <c r="B15" s="344"/>
      <c r="C15" s="344"/>
      <c r="D15" s="344"/>
      <c r="E15" s="344"/>
      <c r="F15" s="344"/>
      <c r="G15" s="344"/>
      <c r="H15" s="344"/>
      <c r="I15" s="344"/>
      <c r="J15" s="344"/>
      <c r="K15" s="344"/>
      <c r="L15" s="344"/>
      <c r="M15" s="344"/>
      <c r="N15" s="344"/>
      <c r="O15" s="344"/>
      <c r="P15" s="344"/>
      <c r="Q15" s="344"/>
      <c r="R15" s="344"/>
      <c r="S15" s="344"/>
      <c r="T15" s="7"/>
      <c r="U15" s="7"/>
      <c r="V15" s="7"/>
      <c r="W15" s="7"/>
      <c r="X15" s="7"/>
      <c r="Y15" s="7"/>
      <c r="Z15" s="7"/>
      <c r="AA15" s="7"/>
      <c r="AB15" s="7"/>
    </row>
    <row r="16" spans="1:28" s="2" customFormat="1" ht="15" customHeight="1" x14ac:dyDescent="0.2">
      <c r="A16" s="345" t="s">
        <v>5</v>
      </c>
      <c r="B16" s="345"/>
      <c r="C16" s="345"/>
      <c r="D16" s="345"/>
      <c r="E16" s="345"/>
      <c r="F16" s="345"/>
      <c r="G16" s="345"/>
      <c r="H16" s="345"/>
      <c r="I16" s="345"/>
      <c r="J16" s="345"/>
      <c r="K16" s="345"/>
      <c r="L16" s="345"/>
      <c r="M16" s="345"/>
      <c r="N16" s="345"/>
      <c r="O16" s="345"/>
      <c r="P16" s="345"/>
      <c r="Q16" s="345"/>
      <c r="R16" s="345"/>
      <c r="S16" s="345"/>
      <c r="T16" s="5"/>
      <c r="U16" s="5"/>
      <c r="V16" s="5"/>
      <c r="W16" s="5"/>
      <c r="X16" s="5"/>
      <c r="Y16" s="5"/>
      <c r="Z16" s="5"/>
      <c r="AA16" s="5"/>
      <c r="AB16" s="5"/>
    </row>
    <row r="17" spans="1:28" s="2" customFormat="1" ht="15" customHeight="1" x14ac:dyDescent="0.2">
      <c r="A17" s="346"/>
      <c r="B17" s="346"/>
      <c r="C17" s="346"/>
      <c r="D17" s="346"/>
      <c r="E17" s="346"/>
      <c r="F17" s="346"/>
      <c r="G17" s="346"/>
      <c r="H17" s="346"/>
      <c r="I17" s="346"/>
      <c r="J17" s="346"/>
      <c r="K17" s="346"/>
      <c r="L17" s="346"/>
      <c r="M17" s="346"/>
      <c r="N17" s="346"/>
      <c r="O17" s="346"/>
      <c r="P17" s="346"/>
      <c r="Q17" s="346"/>
      <c r="R17" s="346"/>
      <c r="S17" s="346"/>
      <c r="T17" s="3"/>
      <c r="U17" s="3"/>
      <c r="V17" s="3"/>
      <c r="W17" s="3"/>
      <c r="X17" s="3"/>
      <c r="Y17" s="3"/>
    </row>
    <row r="18" spans="1:28" s="2" customFormat="1" ht="45.75" customHeight="1" x14ac:dyDescent="0.2">
      <c r="A18" s="347" t="s">
        <v>366</v>
      </c>
      <c r="B18" s="347"/>
      <c r="C18" s="347"/>
      <c r="D18" s="347"/>
      <c r="E18" s="347"/>
      <c r="F18" s="347"/>
      <c r="G18" s="347"/>
      <c r="H18" s="347"/>
      <c r="I18" s="347"/>
      <c r="J18" s="347"/>
      <c r="K18" s="347"/>
      <c r="L18" s="347"/>
      <c r="M18" s="347"/>
      <c r="N18" s="347"/>
      <c r="O18" s="347"/>
      <c r="P18" s="347"/>
      <c r="Q18" s="347"/>
      <c r="R18" s="347"/>
      <c r="S18" s="347"/>
      <c r="T18" s="6"/>
      <c r="U18" s="6"/>
      <c r="V18" s="6"/>
      <c r="W18" s="6"/>
      <c r="X18" s="6"/>
      <c r="Y18" s="6"/>
      <c r="Z18" s="6"/>
      <c r="AA18" s="6"/>
      <c r="AB18" s="6"/>
    </row>
    <row r="19" spans="1:28" s="2" customFormat="1" ht="15" customHeight="1" x14ac:dyDescent="0.2">
      <c r="A19" s="348"/>
      <c r="B19" s="348"/>
      <c r="C19" s="348"/>
      <c r="D19" s="348"/>
      <c r="E19" s="348"/>
      <c r="F19" s="348"/>
      <c r="G19" s="348"/>
      <c r="H19" s="348"/>
      <c r="I19" s="348"/>
      <c r="J19" s="348"/>
      <c r="K19" s="348"/>
      <c r="L19" s="348"/>
      <c r="M19" s="348"/>
      <c r="N19" s="348"/>
      <c r="O19" s="348"/>
      <c r="P19" s="348"/>
      <c r="Q19" s="348"/>
      <c r="R19" s="348"/>
      <c r="S19" s="348"/>
      <c r="T19" s="3"/>
      <c r="U19" s="3"/>
      <c r="V19" s="3"/>
      <c r="W19" s="3"/>
      <c r="X19" s="3"/>
      <c r="Y19" s="3"/>
    </row>
    <row r="20" spans="1:28" s="2" customFormat="1" ht="54" customHeight="1" x14ac:dyDescent="0.2">
      <c r="A20" s="349" t="s">
        <v>4</v>
      </c>
      <c r="B20" s="349" t="s">
        <v>99</v>
      </c>
      <c r="C20" s="353" t="s">
        <v>268</v>
      </c>
      <c r="D20" s="349" t="s">
        <v>267</v>
      </c>
      <c r="E20" s="349" t="s">
        <v>98</v>
      </c>
      <c r="F20" s="349" t="s">
        <v>97</v>
      </c>
      <c r="G20" s="349" t="s">
        <v>263</v>
      </c>
      <c r="H20" s="349" t="s">
        <v>96</v>
      </c>
      <c r="I20" s="349" t="s">
        <v>95</v>
      </c>
      <c r="J20" s="349" t="s">
        <v>94</v>
      </c>
      <c r="K20" s="349" t="s">
        <v>93</v>
      </c>
      <c r="L20" s="349" t="s">
        <v>92</v>
      </c>
      <c r="M20" s="349" t="s">
        <v>91</v>
      </c>
      <c r="N20" s="349" t="s">
        <v>90</v>
      </c>
      <c r="O20" s="349" t="s">
        <v>89</v>
      </c>
      <c r="P20" s="349" t="s">
        <v>88</v>
      </c>
      <c r="Q20" s="349" t="s">
        <v>266</v>
      </c>
      <c r="R20" s="349"/>
      <c r="S20" s="355" t="s">
        <v>360</v>
      </c>
      <c r="T20" s="3"/>
      <c r="U20" s="3"/>
      <c r="V20" s="3"/>
      <c r="W20" s="3"/>
      <c r="X20" s="3"/>
      <c r="Y20" s="3"/>
    </row>
    <row r="21" spans="1:28" s="2" customFormat="1" ht="180.75" customHeight="1" x14ac:dyDescent="0.2">
      <c r="A21" s="349"/>
      <c r="B21" s="349"/>
      <c r="C21" s="354"/>
      <c r="D21" s="349"/>
      <c r="E21" s="349"/>
      <c r="F21" s="349"/>
      <c r="G21" s="349"/>
      <c r="H21" s="349"/>
      <c r="I21" s="349"/>
      <c r="J21" s="349"/>
      <c r="K21" s="349"/>
      <c r="L21" s="349"/>
      <c r="M21" s="349"/>
      <c r="N21" s="349"/>
      <c r="O21" s="349"/>
      <c r="P21" s="349"/>
      <c r="Q21" s="36" t="s">
        <v>264</v>
      </c>
      <c r="R21" s="37" t="s">
        <v>265</v>
      </c>
      <c r="S21" s="355"/>
      <c r="T21" s="27"/>
      <c r="U21" s="27"/>
      <c r="V21" s="27"/>
      <c r="W21" s="27"/>
      <c r="X21" s="27"/>
      <c r="Y21" s="27"/>
      <c r="Z21" s="26"/>
      <c r="AA21" s="26"/>
      <c r="AB21" s="26"/>
    </row>
    <row r="22" spans="1:28" s="2" customFormat="1" ht="18.75" x14ac:dyDescent="0.2">
      <c r="A22" s="36">
        <v>1</v>
      </c>
      <c r="B22" s="41">
        <v>2</v>
      </c>
      <c r="C22" s="36">
        <v>3</v>
      </c>
      <c r="D22" s="41">
        <v>4</v>
      </c>
      <c r="E22" s="36">
        <v>5</v>
      </c>
      <c r="F22" s="41">
        <v>6</v>
      </c>
      <c r="G22" s="73">
        <v>7</v>
      </c>
      <c r="H22" s="74">
        <v>8</v>
      </c>
      <c r="I22" s="73">
        <v>9</v>
      </c>
      <c r="J22" s="74">
        <v>10</v>
      </c>
      <c r="K22" s="73">
        <v>11</v>
      </c>
      <c r="L22" s="74">
        <v>12</v>
      </c>
      <c r="M22" s="73">
        <v>13</v>
      </c>
      <c r="N22" s="74">
        <v>14</v>
      </c>
      <c r="O22" s="73">
        <v>15</v>
      </c>
      <c r="P22" s="74">
        <v>16</v>
      </c>
      <c r="Q22" s="73">
        <v>17</v>
      </c>
      <c r="R22" s="74">
        <v>18</v>
      </c>
      <c r="S22" s="73">
        <v>19</v>
      </c>
      <c r="T22" s="27"/>
      <c r="U22" s="27"/>
      <c r="V22" s="27"/>
      <c r="W22" s="27"/>
      <c r="X22" s="27"/>
      <c r="Y22" s="27"/>
      <c r="Z22" s="26"/>
      <c r="AA22" s="26"/>
      <c r="AB22" s="26"/>
    </row>
    <row r="23" spans="1:28" s="188" customFormat="1" ht="46.5" customHeight="1" x14ac:dyDescent="0.2">
      <c r="A23" s="341">
        <v>1</v>
      </c>
      <c r="B23" s="341" t="s">
        <v>689</v>
      </c>
      <c r="C23" s="341" t="s">
        <v>690</v>
      </c>
      <c r="D23" s="341" t="s">
        <v>687</v>
      </c>
      <c r="E23" s="341" t="s">
        <v>443</v>
      </c>
      <c r="F23" s="341" t="s">
        <v>691</v>
      </c>
      <c r="G23" s="263" t="s">
        <v>686</v>
      </c>
      <c r="H23" s="105">
        <v>30.4</v>
      </c>
      <c r="I23" s="105">
        <v>0</v>
      </c>
      <c r="J23" s="105">
        <v>30.4</v>
      </c>
      <c r="K23" s="105"/>
      <c r="L23" s="335">
        <v>1</v>
      </c>
      <c r="M23" s="341">
        <v>80</v>
      </c>
      <c r="N23" s="341">
        <v>2</v>
      </c>
      <c r="O23" s="341" t="s">
        <v>262</v>
      </c>
      <c r="P23" s="341" t="s">
        <v>262</v>
      </c>
      <c r="Q23" s="335" t="s">
        <v>692</v>
      </c>
      <c r="R23" s="335" t="s">
        <v>693</v>
      </c>
      <c r="S23" s="338">
        <v>0.51825600000000005</v>
      </c>
      <c r="T23" s="261"/>
      <c r="U23" s="261"/>
      <c r="V23" s="261"/>
      <c r="W23" s="261"/>
      <c r="X23" s="261"/>
      <c r="Y23" s="261"/>
      <c r="Z23" s="195"/>
      <c r="AA23" s="195"/>
      <c r="AB23" s="195"/>
    </row>
    <row r="24" spans="1:28" s="188" customFormat="1" ht="46.5" customHeight="1" x14ac:dyDescent="0.2">
      <c r="A24" s="342"/>
      <c r="B24" s="342"/>
      <c r="C24" s="342"/>
      <c r="D24" s="342"/>
      <c r="E24" s="342"/>
      <c r="F24" s="342"/>
      <c r="G24" s="193" t="s">
        <v>694</v>
      </c>
      <c r="H24" s="105">
        <v>5.9</v>
      </c>
      <c r="I24" s="105">
        <v>0</v>
      </c>
      <c r="J24" s="105">
        <v>5.9</v>
      </c>
      <c r="K24" s="105">
        <v>35</v>
      </c>
      <c r="L24" s="336"/>
      <c r="M24" s="342"/>
      <c r="N24" s="342"/>
      <c r="O24" s="342"/>
      <c r="P24" s="342"/>
      <c r="Q24" s="336"/>
      <c r="R24" s="336"/>
      <c r="S24" s="339"/>
      <c r="T24" s="261"/>
      <c r="U24" s="261"/>
      <c r="V24" s="261"/>
      <c r="W24" s="261"/>
      <c r="X24" s="261"/>
      <c r="Y24" s="261"/>
      <c r="Z24" s="195"/>
      <c r="AA24" s="195"/>
      <c r="AB24" s="195"/>
    </row>
    <row r="25" spans="1:28" s="188" customFormat="1" ht="46.5" customHeight="1" x14ac:dyDescent="0.2">
      <c r="A25" s="342"/>
      <c r="B25" s="342"/>
      <c r="C25" s="342"/>
      <c r="D25" s="342"/>
      <c r="E25" s="342"/>
      <c r="F25" s="342"/>
      <c r="G25" s="193" t="s">
        <v>695</v>
      </c>
      <c r="H25" s="105">
        <v>5.9</v>
      </c>
      <c r="I25" s="105">
        <v>0</v>
      </c>
      <c r="J25" s="105">
        <v>5.9</v>
      </c>
      <c r="K25" s="105">
        <v>35</v>
      </c>
      <c r="L25" s="336"/>
      <c r="M25" s="342"/>
      <c r="N25" s="342"/>
      <c r="O25" s="342"/>
      <c r="P25" s="342"/>
      <c r="Q25" s="336"/>
      <c r="R25" s="336"/>
      <c r="S25" s="339"/>
      <c r="T25" s="261"/>
      <c r="U25" s="261"/>
      <c r="V25" s="261"/>
      <c r="W25" s="261"/>
      <c r="X25" s="261"/>
      <c r="Y25" s="261"/>
      <c r="Z25" s="195"/>
      <c r="AA25" s="195"/>
      <c r="AB25" s="195"/>
    </row>
    <row r="26" spans="1:28" s="188" customFormat="1" ht="46.5" customHeight="1" x14ac:dyDescent="0.2">
      <c r="A26" s="342"/>
      <c r="B26" s="342"/>
      <c r="C26" s="342"/>
      <c r="D26" s="342"/>
      <c r="E26" s="342"/>
      <c r="F26" s="342"/>
      <c r="G26" s="193" t="s">
        <v>696</v>
      </c>
      <c r="H26" s="105">
        <v>2.25</v>
      </c>
      <c r="I26" s="105">
        <v>0</v>
      </c>
      <c r="J26" s="105">
        <v>2.25</v>
      </c>
      <c r="K26" s="105">
        <v>35</v>
      </c>
      <c r="L26" s="336"/>
      <c r="M26" s="342"/>
      <c r="N26" s="342"/>
      <c r="O26" s="342"/>
      <c r="P26" s="342"/>
      <c r="Q26" s="336"/>
      <c r="R26" s="336"/>
      <c r="S26" s="339"/>
      <c r="T26" s="261"/>
      <c r="U26" s="261"/>
      <c r="V26" s="261"/>
      <c r="W26" s="261"/>
      <c r="X26" s="261"/>
      <c r="Y26" s="261"/>
      <c r="Z26" s="195"/>
      <c r="AA26" s="195"/>
      <c r="AB26" s="195"/>
    </row>
    <row r="27" spans="1:28" s="188" customFormat="1" ht="46.5" customHeight="1" x14ac:dyDescent="0.2">
      <c r="A27" s="342"/>
      <c r="B27" s="342"/>
      <c r="C27" s="342"/>
      <c r="D27" s="342"/>
      <c r="E27" s="342"/>
      <c r="F27" s="342"/>
      <c r="G27" s="193" t="s">
        <v>697</v>
      </c>
      <c r="H27" s="105">
        <v>2.25</v>
      </c>
      <c r="I27" s="105">
        <v>0</v>
      </c>
      <c r="J27" s="105">
        <v>2.25</v>
      </c>
      <c r="K27" s="105">
        <v>35</v>
      </c>
      <c r="L27" s="336"/>
      <c r="M27" s="342"/>
      <c r="N27" s="342"/>
      <c r="O27" s="342"/>
      <c r="P27" s="342"/>
      <c r="Q27" s="336"/>
      <c r="R27" s="336"/>
      <c r="S27" s="339"/>
      <c r="T27" s="261"/>
      <c r="U27" s="261"/>
      <c r="V27" s="261"/>
      <c r="W27" s="261"/>
      <c r="X27" s="261"/>
      <c r="Y27" s="261"/>
      <c r="Z27" s="195"/>
      <c r="AA27" s="195"/>
      <c r="AB27" s="195"/>
    </row>
    <row r="28" spans="1:28" s="188" customFormat="1" ht="46.5" customHeight="1" x14ac:dyDescent="0.2">
      <c r="A28" s="342"/>
      <c r="B28" s="342"/>
      <c r="C28" s="342"/>
      <c r="D28" s="342"/>
      <c r="E28" s="342"/>
      <c r="F28" s="342"/>
      <c r="G28" s="193" t="s">
        <v>698</v>
      </c>
      <c r="H28" s="105">
        <v>5.35</v>
      </c>
      <c r="I28" s="105">
        <v>0</v>
      </c>
      <c r="J28" s="105">
        <v>5.35</v>
      </c>
      <c r="K28" s="105">
        <v>35</v>
      </c>
      <c r="L28" s="336"/>
      <c r="M28" s="342"/>
      <c r="N28" s="342"/>
      <c r="O28" s="342"/>
      <c r="P28" s="342"/>
      <c r="Q28" s="336"/>
      <c r="R28" s="336"/>
      <c r="S28" s="339"/>
      <c r="T28" s="261"/>
      <c r="U28" s="261"/>
      <c r="V28" s="261"/>
      <c r="W28" s="261"/>
      <c r="X28" s="261"/>
      <c r="Y28" s="261"/>
      <c r="Z28" s="195"/>
      <c r="AA28" s="195"/>
      <c r="AB28" s="195"/>
    </row>
    <row r="29" spans="1:28" s="188" customFormat="1" ht="46.5" customHeight="1" x14ac:dyDescent="0.2">
      <c r="A29" s="342"/>
      <c r="B29" s="342"/>
      <c r="C29" s="342"/>
      <c r="D29" s="342"/>
      <c r="E29" s="342"/>
      <c r="F29" s="342"/>
      <c r="G29" s="193" t="s">
        <v>699</v>
      </c>
      <c r="H29" s="105">
        <v>5.35</v>
      </c>
      <c r="I29" s="105">
        <v>0</v>
      </c>
      <c r="J29" s="105">
        <v>5.35</v>
      </c>
      <c r="K29" s="105">
        <v>35</v>
      </c>
      <c r="L29" s="336"/>
      <c r="M29" s="342"/>
      <c r="N29" s="342"/>
      <c r="O29" s="342"/>
      <c r="P29" s="342"/>
      <c r="Q29" s="336"/>
      <c r="R29" s="336"/>
      <c r="S29" s="339"/>
      <c r="T29" s="261"/>
      <c r="U29" s="261"/>
      <c r="V29" s="261"/>
      <c r="W29" s="261"/>
      <c r="X29" s="261"/>
      <c r="Y29" s="261"/>
      <c r="Z29" s="195"/>
      <c r="AA29" s="195"/>
      <c r="AB29" s="195"/>
    </row>
    <row r="30" spans="1:28" s="188" customFormat="1" ht="46.5" customHeight="1" x14ac:dyDescent="0.2">
      <c r="A30" s="342"/>
      <c r="B30" s="342"/>
      <c r="C30" s="342"/>
      <c r="D30" s="342"/>
      <c r="E30" s="342"/>
      <c r="F30" s="342"/>
      <c r="G30" s="193" t="s">
        <v>700</v>
      </c>
      <c r="H30" s="105">
        <v>1.35</v>
      </c>
      <c r="I30" s="105">
        <v>0</v>
      </c>
      <c r="J30" s="105">
        <v>1.35</v>
      </c>
      <c r="K30" s="105">
        <v>6</v>
      </c>
      <c r="L30" s="336"/>
      <c r="M30" s="342"/>
      <c r="N30" s="342"/>
      <c r="O30" s="342"/>
      <c r="P30" s="342"/>
      <c r="Q30" s="336"/>
      <c r="R30" s="336"/>
      <c r="S30" s="339"/>
      <c r="T30" s="261"/>
      <c r="U30" s="261"/>
      <c r="V30" s="261"/>
      <c r="W30" s="261"/>
      <c r="X30" s="261"/>
      <c r="Y30" s="261"/>
      <c r="Z30" s="195"/>
      <c r="AA30" s="195"/>
      <c r="AB30" s="195"/>
    </row>
    <row r="31" spans="1:28" s="188" customFormat="1" ht="46.5" customHeight="1" x14ac:dyDescent="0.2">
      <c r="A31" s="342"/>
      <c r="B31" s="342"/>
      <c r="C31" s="342"/>
      <c r="D31" s="342"/>
      <c r="E31" s="342"/>
      <c r="F31" s="342"/>
      <c r="G31" s="193" t="s">
        <v>701</v>
      </c>
      <c r="H31" s="105">
        <v>1.35</v>
      </c>
      <c r="I31" s="105">
        <v>0</v>
      </c>
      <c r="J31" s="105">
        <v>1.35</v>
      </c>
      <c r="K31" s="105">
        <v>6</v>
      </c>
      <c r="L31" s="336"/>
      <c r="M31" s="342"/>
      <c r="N31" s="342"/>
      <c r="O31" s="342"/>
      <c r="P31" s="342"/>
      <c r="Q31" s="336"/>
      <c r="R31" s="336"/>
      <c r="S31" s="339"/>
      <c r="T31" s="261"/>
      <c r="U31" s="261"/>
      <c r="V31" s="261"/>
      <c r="W31" s="261"/>
      <c r="X31" s="261"/>
      <c r="Y31" s="261"/>
      <c r="Z31" s="195"/>
      <c r="AA31" s="195"/>
      <c r="AB31" s="195"/>
    </row>
    <row r="32" spans="1:28" s="188" customFormat="1" ht="46.5" customHeight="1" x14ac:dyDescent="0.2">
      <c r="A32" s="342"/>
      <c r="B32" s="342"/>
      <c r="C32" s="342"/>
      <c r="D32" s="342"/>
      <c r="E32" s="342"/>
      <c r="F32" s="342"/>
      <c r="G32" s="193" t="s">
        <v>702</v>
      </c>
      <c r="H32" s="105">
        <v>0.25</v>
      </c>
      <c r="I32" s="105">
        <v>0</v>
      </c>
      <c r="J32" s="105">
        <v>0.25</v>
      </c>
      <c r="K32" s="105">
        <v>6</v>
      </c>
      <c r="L32" s="336"/>
      <c r="M32" s="342"/>
      <c r="N32" s="342"/>
      <c r="O32" s="342"/>
      <c r="P32" s="342"/>
      <c r="Q32" s="336"/>
      <c r="R32" s="336"/>
      <c r="S32" s="339"/>
      <c r="T32" s="261"/>
      <c r="U32" s="261"/>
      <c r="V32" s="261"/>
      <c r="W32" s="261"/>
      <c r="X32" s="261"/>
      <c r="Y32" s="261"/>
      <c r="Z32" s="195"/>
      <c r="AA32" s="195"/>
      <c r="AB32" s="195"/>
    </row>
    <row r="33" spans="1:28" s="188" customFormat="1" ht="46.5" customHeight="1" x14ac:dyDescent="0.2">
      <c r="A33" s="342"/>
      <c r="B33" s="342"/>
      <c r="C33" s="342"/>
      <c r="D33" s="342"/>
      <c r="E33" s="342"/>
      <c r="F33" s="342"/>
      <c r="G33" s="193" t="s">
        <v>703</v>
      </c>
      <c r="H33" s="105">
        <v>0.25</v>
      </c>
      <c r="I33" s="105">
        <v>0</v>
      </c>
      <c r="J33" s="105">
        <v>0.25</v>
      </c>
      <c r="K33" s="105">
        <v>6</v>
      </c>
      <c r="L33" s="336"/>
      <c r="M33" s="342"/>
      <c r="N33" s="342"/>
      <c r="O33" s="342"/>
      <c r="P33" s="342"/>
      <c r="Q33" s="336"/>
      <c r="R33" s="336"/>
      <c r="S33" s="339"/>
      <c r="T33" s="261"/>
      <c r="U33" s="261"/>
      <c r="V33" s="261"/>
      <c r="W33" s="261"/>
      <c r="X33" s="261"/>
      <c r="Y33" s="261"/>
      <c r="Z33" s="195"/>
      <c r="AA33" s="195"/>
      <c r="AB33" s="195"/>
    </row>
    <row r="34" spans="1:28" s="188" customFormat="1" ht="46.5" customHeight="1" x14ac:dyDescent="0.2">
      <c r="A34" s="342"/>
      <c r="B34" s="342"/>
      <c r="C34" s="342"/>
      <c r="D34" s="342"/>
      <c r="E34" s="342"/>
      <c r="F34" s="342"/>
      <c r="G34" s="193" t="s">
        <v>704</v>
      </c>
      <c r="H34" s="105">
        <v>0.1</v>
      </c>
      <c r="I34" s="105">
        <v>0</v>
      </c>
      <c r="J34" s="105">
        <v>0.1</v>
      </c>
      <c r="K34" s="105">
        <v>6</v>
      </c>
      <c r="L34" s="336"/>
      <c r="M34" s="342"/>
      <c r="N34" s="342"/>
      <c r="O34" s="342"/>
      <c r="P34" s="342"/>
      <c r="Q34" s="336"/>
      <c r="R34" s="336"/>
      <c r="S34" s="339"/>
      <c r="T34" s="261"/>
      <c r="U34" s="261"/>
      <c r="V34" s="261"/>
      <c r="W34" s="261"/>
      <c r="X34" s="261"/>
      <c r="Y34" s="261"/>
      <c r="Z34" s="195"/>
      <c r="AA34" s="195"/>
      <c r="AB34" s="195"/>
    </row>
    <row r="35" spans="1:28" s="188" customFormat="1" ht="46.5" customHeight="1" x14ac:dyDescent="0.2">
      <c r="A35" s="343"/>
      <c r="B35" s="343"/>
      <c r="C35" s="343"/>
      <c r="D35" s="343"/>
      <c r="E35" s="343"/>
      <c r="F35" s="343"/>
      <c r="G35" s="193" t="s">
        <v>705</v>
      </c>
      <c r="H35" s="105">
        <v>0.1</v>
      </c>
      <c r="I35" s="105">
        <v>0</v>
      </c>
      <c r="J35" s="105">
        <v>0.1</v>
      </c>
      <c r="K35" s="105">
        <v>6</v>
      </c>
      <c r="L35" s="337"/>
      <c r="M35" s="343"/>
      <c r="N35" s="343"/>
      <c r="O35" s="343"/>
      <c r="P35" s="343"/>
      <c r="Q35" s="336"/>
      <c r="R35" s="336"/>
      <c r="S35" s="339"/>
      <c r="T35" s="261"/>
      <c r="U35" s="261"/>
      <c r="V35" s="261"/>
      <c r="W35" s="261"/>
      <c r="X35" s="261"/>
      <c r="Y35" s="261"/>
      <c r="Z35" s="195"/>
      <c r="AA35" s="195"/>
      <c r="AB35" s="195"/>
    </row>
    <row r="36" spans="1:28" ht="20.25" customHeight="1" x14ac:dyDescent="0.25">
      <c r="A36" s="68"/>
      <c r="B36" s="262" t="s">
        <v>261</v>
      </c>
      <c r="C36" s="262"/>
      <c r="D36" s="262"/>
      <c r="E36" s="68" t="s">
        <v>262</v>
      </c>
      <c r="F36" s="68" t="s">
        <v>262</v>
      </c>
      <c r="G36" s="68" t="s">
        <v>262</v>
      </c>
      <c r="H36" s="68">
        <f>H23</f>
        <v>30.4</v>
      </c>
      <c r="I36" s="68"/>
      <c r="J36" s="68">
        <f>J23</f>
        <v>30.4</v>
      </c>
      <c r="K36" s="68"/>
      <c r="L36" s="264"/>
      <c r="M36" s="264">
        <v>80</v>
      </c>
      <c r="N36" s="264">
        <v>2</v>
      </c>
      <c r="O36" s="264"/>
      <c r="P36" s="264"/>
      <c r="Q36" s="337"/>
      <c r="R36" s="337"/>
      <c r="S36" s="340"/>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46">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L20:L21"/>
    <mergeCell ref="Q20:R20"/>
    <mergeCell ref="P20:P21"/>
    <mergeCell ref="O20:O21"/>
    <mergeCell ref="N20:N21"/>
    <mergeCell ref="M20:M21"/>
    <mergeCell ref="A15:S15"/>
    <mergeCell ref="A16:S16"/>
    <mergeCell ref="A17:S17"/>
    <mergeCell ref="A18:S18"/>
    <mergeCell ref="A19:S19"/>
    <mergeCell ref="C23:C35"/>
    <mergeCell ref="P23:P35"/>
    <mergeCell ref="B23:B35"/>
    <mergeCell ref="Q23:Q36"/>
    <mergeCell ref="A23:A35"/>
    <mergeCell ref="L23:L35"/>
    <mergeCell ref="M23:M35"/>
    <mergeCell ref="F23:F35"/>
    <mergeCell ref="D23:D35"/>
    <mergeCell ref="R23:R36"/>
    <mergeCell ref="S23:S36"/>
    <mergeCell ref="N23:N35"/>
    <mergeCell ref="E23:E35"/>
    <mergeCell ref="O23:O3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zoomScale="70" zoomScaleNormal="60" zoomScaleSheetLayoutView="70" workbookViewId="0">
      <selection activeCell="A15" sqref="A15:T15"/>
    </sheetView>
  </sheetViews>
  <sheetFormatPr defaultColWidth="10.7109375" defaultRowHeight="15.75" x14ac:dyDescent="0.25"/>
  <cols>
    <col min="1" max="1" width="9.5703125" style="45" customWidth="1"/>
    <col min="2" max="2" width="8.7109375" style="45" customWidth="1"/>
    <col min="3" max="3" width="16.85546875" style="45" customWidth="1"/>
    <col min="4" max="4" width="16.140625" style="45" customWidth="1"/>
    <col min="5" max="5" width="8.5703125" style="45" customWidth="1"/>
    <col min="6" max="6" width="29.85546875" style="45" customWidth="1"/>
    <col min="7" max="7" width="8.7109375" style="45" customWidth="1"/>
    <col min="8" max="8" width="22.42578125" style="45" customWidth="1"/>
    <col min="9" max="9" width="7.28515625" style="45" customWidth="1"/>
    <col min="10" max="10" width="12.140625" style="45" customWidth="1"/>
    <col min="11" max="11" width="10.8554687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15" customHeight="1" x14ac:dyDescent="0.25">
      <c r="T1" s="34" t="s">
        <v>68</v>
      </c>
    </row>
    <row r="2" spans="1:20" s="11" customFormat="1" ht="18.75" customHeight="1" x14ac:dyDescent="0.3">
      <c r="A2" s="17"/>
      <c r="H2" s="15"/>
      <c r="T2" s="14" t="s">
        <v>9</v>
      </c>
    </row>
    <row r="3" spans="1:20" s="11" customFormat="1" ht="18.75" customHeight="1" x14ac:dyDescent="0.3">
      <c r="A3" s="17"/>
      <c r="H3" s="15"/>
      <c r="T3" s="14" t="s">
        <v>67</v>
      </c>
    </row>
    <row r="4" spans="1:20" s="11" customFormat="1" ht="18.75" customHeight="1" x14ac:dyDescent="0.3">
      <c r="A4" s="17"/>
      <c r="H4" s="15"/>
      <c r="T4" s="14"/>
    </row>
    <row r="5" spans="1:20" s="11"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row>
    <row r="6" spans="1:20" s="11" customFormat="1" x14ac:dyDescent="0.2">
      <c r="A6" s="16"/>
      <c r="H6" s="15"/>
    </row>
    <row r="7" spans="1:20" s="11" customFormat="1" ht="18.75" x14ac:dyDescent="0.2">
      <c r="A7" s="350" t="s">
        <v>8</v>
      </c>
      <c r="B7" s="350"/>
      <c r="C7" s="350"/>
      <c r="D7" s="350"/>
      <c r="E7" s="350"/>
      <c r="F7" s="350"/>
      <c r="G7" s="350"/>
      <c r="H7" s="350"/>
      <c r="I7" s="350"/>
      <c r="J7" s="350"/>
      <c r="K7" s="350"/>
      <c r="L7" s="350"/>
      <c r="M7" s="350"/>
      <c r="N7" s="350"/>
      <c r="O7" s="350"/>
      <c r="P7" s="350"/>
      <c r="Q7" s="350"/>
      <c r="R7" s="350"/>
      <c r="S7" s="350"/>
      <c r="T7" s="350"/>
    </row>
    <row r="8" spans="1:20" s="11"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11"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row>
    <row r="10" spans="1:20" s="11" customFormat="1" ht="18.75" customHeight="1" x14ac:dyDescent="0.2">
      <c r="A10" s="345" t="s">
        <v>7</v>
      </c>
      <c r="B10" s="345"/>
      <c r="C10" s="345"/>
      <c r="D10" s="345"/>
      <c r="E10" s="345"/>
      <c r="F10" s="345"/>
      <c r="G10" s="345"/>
      <c r="H10" s="345"/>
      <c r="I10" s="345"/>
      <c r="J10" s="345"/>
      <c r="K10" s="345"/>
      <c r="L10" s="345"/>
      <c r="M10" s="345"/>
      <c r="N10" s="345"/>
      <c r="O10" s="345"/>
      <c r="P10" s="345"/>
      <c r="Q10" s="345"/>
      <c r="R10" s="345"/>
      <c r="S10" s="345"/>
      <c r="T10" s="345"/>
    </row>
    <row r="11" spans="1:20" s="11"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11" customFormat="1" ht="18.75" customHeight="1" x14ac:dyDescent="0.2">
      <c r="A12" s="351" t="str">
        <f>'1. паспорт местоположение'!A12:C12</f>
        <v>L_NS1200.PS.0015</v>
      </c>
      <c r="B12" s="351"/>
      <c r="C12" s="351"/>
      <c r="D12" s="351"/>
      <c r="E12" s="351"/>
      <c r="F12" s="351"/>
      <c r="G12" s="351"/>
      <c r="H12" s="351"/>
      <c r="I12" s="351"/>
      <c r="J12" s="351"/>
      <c r="K12" s="351"/>
      <c r="L12" s="351"/>
      <c r="M12" s="351"/>
      <c r="N12" s="351"/>
      <c r="O12" s="351"/>
      <c r="P12" s="351"/>
      <c r="Q12" s="351"/>
      <c r="R12" s="351"/>
      <c r="S12" s="351"/>
      <c r="T12" s="351"/>
    </row>
    <row r="13" spans="1:20" s="11" customFormat="1" ht="18.75" customHeight="1" x14ac:dyDescent="0.2">
      <c r="A13" s="345" t="s">
        <v>6</v>
      </c>
      <c r="B13" s="345"/>
      <c r="C13" s="345"/>
      <c r="D13" s="345"/>
      <c r="E13" s="345"/>
      <c r="F13" s="345"/>
      <c r="G13" s="345"/>
      <c r="H13" s="345"/>
      <c r="I13" s="345"/>
      <c r="J13" s="345"/>
      <c r="K13" s="345"/>
      <c r="L13" s="345"/>
      <c r="M13" s="345"/>
      <c r="N13" s="345"/>
      <c r="O13" s="345"/>
      <c r="P13" s="345"/>
      <c r="Q13" s="345"/>
      <c r="R13" s="345"/>
      <c r="S13" s="345"/>
      <c r="T13" s="345"/>
    </row>
    <row r="14" spans="1:20" s="8" customFormat="1" ht="15.75" customHeight="1" x14ac:dyDescent="0.2">
      <c r="A14" s="352"/>
      <c r="B14" s="352"/>
      <c r="C14" s="352"/>
      <c r="D14" s="352"/>
      <c r="E14" s="352"/>
      <c r="F14" s="352"/>
      <c r="G14" s="352"/>
      <c r="H14" s="352"/>
      <c r="I14" s="352"/>
      <c r="J14" s="352"/>
      <c r="K14" s="352"/>
      <c r="L14" s="352"/>
      <c r="M14" s="352"/>
      <c r="N14" s="352"/>
      <c r="O14" s="352"/>
      <c r="P14" s="352"/>
      <c r="Q14" s="352"/>
      <c r="R14" s="352"/>
      <c r="S14" s="352"/>
      <c r="T14" s="352"/>
    </row>
    <row r="15" spans="1:20" s="2" customFormat="1" ht="62.25" customHeight="1" x14ac:dyDescent="0.2">
      <c r="A15" s="344" t="str">
        <f>'1. паспорт местоположение'!A15:C15</f>
        <v>ПС 110 кВ Чупальская с ВЛ 110 кВ Святогор - Чупальская 1, 2 цепи 2 этап строительства</v>
      </c>
      <c r="B15" s="344"/>
      <c r="C15" s="344"/>
      <c r="D15" s="344"/>
      <c r="E15" s="344"/>
      <c r="F15" s="344"/>
      <c r="G15" s="344"/>
      <c r="H15" s="344"/>
      <c r="I15" s="344"/>
      <c r="J15" s="344"/>
      <c r="K15" s="344"/>
      <c r="L15" s="344"/>
      <c r="M15" s="344"/>
      <c r="N15" s="344"/>
      <c r="O15" s="344"/>
      <c r="P15" s="344"/>
      <c r="Q15" s="344"/>
      <c r="R15" s="344"/>
      <c r="S15" s="344"/>
      <c r="T15" s="344"/>
    </row>
    <row r="16" spans="1:20" s="2" customFormat="1" ht="15" customHeight="1" x14ac:dyDescent="0.2">
      <c r="A16" s="345" t="s">
        <v>5</v>
      </c>
      <c r="B16" s="345"/>
      <c r="C16" s="345"/>
      <c r="D16" s="345"/>
      <c r="E16" s="345"/>
      <c r="F16" s="345"/>
      <c r="G16" s="345"/>
      <c r="H16" s="345"/>
      <c r="I16" s="345"/>
      <c r="J16" s="345"/>
      <c r="K16" s="345"/>
      <c r="L16" s="345"/>
      <c r="M16" s="345"/>
      <c r="N16" s="345"/>
      <c r="O16" s="345"/>
      <c r="P16" s="345"/>
      <c r="Q16" s="345"/>
      <c r="R16" s="345"/>
      <c r="S16" s="345"/>
      <c r="T16" s="345"/>
    </row>
    <row r="17" spans="1:20" s="2" customFormat="1" ht="15" customHeight="1" x14ac:dyDescent="0.2">
      <c r="A17" s="346"/>
      <c r="B17" s="346"/>
      <c r="C17" s="346"/>
      <c r="D17" s="346"/>
      <c r="E17" s="346"/>
      <c r="F17" s="346"/>
      <c r="G17" s="346"/>
      <c r="H17" s="346"/>
      <c r="I17" s="346"/>
      <c r="J17" s="346"/>
      <c r="K17" s="346"/>
      <c r="L17" s="346"/>
      <c r="M17" s="346"/>
      <c r="N17" s="346"/>
      <c r="O17" s="346"/>
      <c r="P17" s="346"/>
      <c r="Q17" s="346"/>
      <c r="R17" s="346"/>
      <c r="S17" s="346"/>
      <c r="T17" s="346"/>
    </row>
    <row r="18" spans="1:20" s="2" customFormat="1" ht="15" customHeight="1" x14ac:dyDescent="0.2">
      <c r="A18" s="360" t="s">
        <v>371</v>
      </c>
      <c r="B18" s="360"/>
      <c r="C18" s="360"/>
      <c r="D18" s="360"/>
      <c r="E18" s="360"/>
      <c r="F18" s="360"/>
      <c r="G18" s="360"/>
      <c r="H18" s="360"/>
      <c r="I18" s="360"/>
      <c r="J18" s="360"/>
      <c r="K18" s="360"/>
      <c r="L18" s="360"/>
      <c r="M18" s="360"/>
      <c r="N18" s="360"/>
      <c r="O18" s="360"/>
      <c r="P18" s="360"/>
      <c r="Q18" s="360"/>
      <c r="R18" s="360"/>
      <c r="S18" s="360"/>
      <c r="T18" s="360"/>
    </row>
    <row r="19" spans="1:20" s="53" customFormat="1" ht="21" customHeight="1" x14ac:dyDescent="0.25">
      <c r="A19" s="361"/>
      <c r="B19" s="361"/>
      <c r="C19" s="361"/>
      <c r="D19" s="361"/>
      <c r="E19" s="361"/>
      <c r="F19" s="361"/>
      <c r="G19" s="361"/>
      <c r="H19" s="361"/>
      <c r="I19" s="361"/>
      <c r="J19" s="361"/>
      <c r="K19" s="361"/>
      <c r="L19" s="361"/>
      <c r="M19" s="361"/>
      <c r="N19" s="361"/>
      <c r="O19" s="361"/>
      <c r="P19" s="361"/>
      <c r="Q19" s="361"/>
      <c r="R19" s="361"/>
      <c r="S19" s="361"/>
      <c r="T19" s="361"/>
    </row>
    <row r="20" spans="1:20" ht="46.5" customHeight="1" x14ac:dyDescent="0.25">
      <c r="A20" s="362" t="s">
        <v>4</v>
      </c>
      <c r="B20" s="365" t="s">
        <v>184</v>
      </c>
      <c r="C20" s="366"/>
      <c r="D20" s="369" t="s">
        <v>121</v>
      </c>
      <c r="E20" s="365" t="s">
        <v>399</v>
      </c>
      <c r="F20" s="366"/>
      <c r="G20" s="365" t="s">
        <v>198</v>
      </c>
      <c r="H20" s="366"/>
      <c r="I20" s="365" t="s">
        <v>120</v>
      </c>
      <c r="J20" s="366"/>
      <c r="K20" s="369" t="s">
        <v>119</v>
      </c>
      <c r="L20" s="365" t="s">
        <v>118</v>
      </c>
      <c r="M20" s="366"/>
      <c r="N20" s="365" t="s">
        <v>395</v>
      </c>
      <c r="O20" s="366"/>
      <c r="P20" s="369" t="s">
        <v>117</v>
      </c>
      <c r="Q20" s="357" t="s">
        <v>116</v>
      </c>
      <c r="R20" s="358"/>
      <c r="S20" s="357" t="s">
        <v>115</v>
      </c>
      <c r="T20" s="359"/>
    </row>
    <row r="21" spans="1:20" ht="204.75" customHeight="1" x14ac:dyDescent="0.25">
      <c r="A21" s="363"/>
      <c r="B21" s="367"/>
      <c r="C21" s="368"/>
      <c r="D21" s="371"/>
      <c r="E21" s="367"/>
      <c r="F21" s="368"/>
      <c r="G21" s="367"/>
      <c r="H21" s="368"/>
      <c r="I21" s="367"/>
      <c r="J21" s="368"/>
      <c r="K21" s="370"/>
      <c r="L21" s="367"/>
      <c r="M21" s="368"/>
      <c r="N21" s="367"/>
      <c r="O21" s="368"/>
      <c r="P21" s="370"/>
      <c r="Q21" s="60" t="s">
        <v>114</v>
      </c>
      <c r="R21" s="60" t="s">
        <v>370</v>
      </c>
      <c r="S21" s="60" t="s">
        <v>113</v>
      </c>
      <c r="T21" s="60" t="s">
        <v>112</v>
      </c>
    </row>
    <row r="22" spans="1:20" ht="51.75" customHeight="1" x14ac:dyDescent="0.25">
      <c r="A22" s="364"/>
      <c r="B22" s="79" t="s">
        <v>110</v>
      </c>
      <c r="C22" s="79" t="s">
        <v>111</v>
      </c>
      <c r="D22" s="370"/>
      <c r="E22" s="79" t="s">
        <v>110</v>
      </c>
      <c r="F22" s="79" t="s">
        <v>111</v>
      </c>
      <c r="G22" s="79" t="s">
        <v>110</v>
      </c>
      <c r="H22" s="79" t="s">
        <v>111</v>
      </c>
      <c r="I22" s="79" t="s">
        <v>110</v>
      </c>
      <c r="J22" s="79" t="s">
        <v>111</v>
      </c>
      <c r="K22" s="79" t="s">
        <v>110</v>
      </c>
      <c r="L22" s="79" t="s">
        <v>110</v>
      </c>
      <c r="M22" s="79" t="s">
        <v>111</v>
      </c>
      <c r="N22" s="79" t="s">
        <v>110</v>
      </c>
      <c r="O22" s="79" t="s">
        <v>111</v>
      </c>
      <c r="P22" s="86" t="s">
        <v>110</v>
      </c>
      <c r="Q22" s="60" t="s">
        <v>110</v>
      </c>
      <c r="R22" s="60" t="s">
        <v>110</v>
      </c>
      <c r="S22" s="60" t="s">
        <v>110</v>
      </c>
      <c r="T22" s="60" t="s">
        <v>110</v>
      </c>
    </row>
    <row r="23" spans="1:20"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20" x14ac:dyDescent="0.25">
      <c r="A24" s="54">
        <v>1</v>
      </c>
      <c r="B24" s="54" t="s">
        <v>262</v>
      </c>
      <c r="C24" s="54" t="s">
        <v>408</v>
      </c>
      <c r="D24" s="54" t="s">
        <v>409</v>
      </c>
      <c r="E24" s="87" t="s">
        <v>262</v>
      </c>
      <c r="F24" s="88" t="s">
        <v>410</v>
      </c>
      <c r="G24" s="54" t="s">
        <v>262</v>
      </c>
      <c r="H24" s="88" t="s">
        <v>411</v>
      </c>
      <c r="I24" s="54" t="s">
        <v>262</v>
      </c>
      <c r="J24" s="89">
        <v>2015</v>
      </c>
      <c r="K24" s="54" t="s">
        <v>262</v>
      </c>
      <c r="L24" s="54" t="s">
        <v>262</v>
      </c>
      <c r="M24" s="54">
        <v>110</v>
      </c>
      <c r="N24" s="54" t="s">
        <v>262</v>
      </c>
      <c r="O24" s="54">
        <v>40</v>
      </c>
      <c r="P24" s="54" t="s">
        <v>262</v>
      </c>
      <c r="Q24" s="54" t="s">
        <v>262</v>
      </c>
      <c r="R24" s="54" t="s">
        <v>262</v>
      </c>
      <c r="S24" s="54" t="s">
        <v>262</v>
      </c>
      <c r="T24" s="54" t="s">
        <v>262</v>
      </c>
    </row>
    <row r="25" spans="1:20" x14ac:dyDescent="0.25">
      <c r="A25" s="54">
        <f>A24+1</f>
        <v>2</v>
      </c>
      <c r="B25" s="54" t="s">
        <v>262</v>
      </c>
      <c r="C25" s="54" t="s">
        <v>408</v>
      </c>
      <c r="D25" s="54" t="s">
        <v>409</v>
      </c>
      <c r="E25" s="87" t="s">
        <v>262</v>
      </c>
      <c r="F25" s="88" t="s">
        <v>410</v>
      </c>
      <c r="G25" s="54" t="s">
        <v>262</v>
      </c>
      <c r="H25" s="88" t="s">
        <v>412</v>
      </c>
      <c r="I25" s="54" t="s">
        <v>262</v>
      </c>
      <c r="J25" s="89">
        <v>2015</v>
      </c>
      <c r="K25" s="54" t="s">
        <v>262</v>
      </c>
      <c r="L25" s="54" t="s">
        <v>262</v>
      </c>
      <c r="M25" s="54">
        <v>110</v>
      </c>
      <c r="N25" s="54" t="s">
        <v>262</v>
      </c>
      <c r="O25" s="54">
        <v>40</v>
      </c>
      <c r="P25" s="54" t="s">
        <v>262</v>
      </c>
      <c r="Q25" s="54" t="s">
        <v>262</v>
      </c>
      <c r="R25" s="54" t="s">
        <v>262</v>
      </c>
      <c r="S25" s="54" t="s">
        <v>262</v>
      </c>
      <c r="T25" s="54" t="s">
        <v>262</v>
      </c>
    </row>
    <row r="26" spans="1:20" x14ac:dyDescent="0.25">
      <c r="A26" s="54">
        <f t="shared" ref="A26:A57" si="0">A25+1</f>
        <v>3</v>
      </c>
      <c r="B26" s="54" t="s">
        <v>262</v>
      </c>
      <c r="C26" s="54" t="s">
        <v>408</v>
      </c>
      <c r="D26" s="54" t="s">
        <v>369</v>
      </c>
      <c r="E26" s="87" t="s">
        <v>262</v>
      </c>
      <c r="F26" s="90" t="s">
        <v>413</v>
      </c>
      <c r="G26" s="54" t="s">
        <v>262</v>
      </c>
      <c r="H26" s="90" t="s">
        <v>414</v>
      </c>
      <c r="I26" s="54" t="s">
        <v>262</v>
      </c>
      <c r="J26" s="89">
        <v>2015</v>
      </c>
      <c r="K26" s="54" t="s">
        <v>262</v>
      </c>
      <c r="L26" s="54" t="s">
        <v>262</v>
      </c>
      <c r="M26" s="54">
        <v>110</v>
      </c>
      <c r="N26" s="54" t="s">
        <v>262</v>
      </c>
      <c r="O26" s="54" t="s">
        <v>262</v>
      </c>
      <c r="P26" s="54" t="s">
        <v>262</v>
      </c>
      <c r="Q26" s="54" t="s">
        <v>262</v>
      </c>
      <c r="R26" s="54" t="s">
        <v>262</v>
      </c>
      <c r="S26" s="54" t="s">
        <v>262</v>
      </c>
      <c r="T26" s="54" t="s">
        <v>262</v>
      </c>
    </row>
    <row r="27" spans="1:20" x14ac:dyDescent="0.25">
      <c r="A27" s="54">
        <f t="shared" si="0"/>
        <v>4</v>
      </c>
      <c r="B27" s="54" t="s">
        <v>262</v>
      </c>
      <c r="C27" s="54" t="s">
        <v>408</v>
      </c>
      <c r="D27" s="54" t="s">
        <v>369</v>
      </c>
      <c r="E27" s="87" t="s">
        <v>262</v>
      </c>
      <c r="F27" s="90" t="s">
        <v>413</v>
      </c>
      <c r="G27" s="54" t="s">
        <v>262</v>
      </c>
      <c r="H27" s="90" t="s">
        <v>415</v>
      </c>
      <c r="I27" s="54" t="s">
        <v>262</v>
      </c>
      <c r="J27" s="89">
        <v>2015</v>
      </c>
      <c r="K27" s="54" t="s">
        <v>262</v>
      </c>
      <c r="L27" s="54" t="s">
        <v>262</v>
      </c>
      <c r="M27" s="54">
        <v>110</v>
      </c>
      <c r="N27" s="54" t="s">
        <v>262</v>
      </c>
      <c r="O27" s="54" t="s">
        <v>262</v>
      </c>
      <c r="P27" s="54" t="s">
        <v>262</v>
      </c>
      <c r="Q27" s="54" t="s">
        <v>262</v>
      </c>
      <c r="R27" s="54" t="s">
        <v>262</v>
      </c>
      <c r="S27" s="54" t="s">
        <v>262</v>
      </c>
      <c r="T27" s="54" t="s">
        <v>262</v>
      </c>
    </row>
    <row r="28" spans="1:20" x14ac:dyDescent="0.25">
      <c r="A28" s="54">
        <f t="shared" si="0"/>
        <v>5</v>
      </c>
      <c r="B28" s="54" t="s">
        <v>262</v>
      </c>
      <c r="C28" s="54" t="s">
        <v>408</v>
      </c>
      <c r="D28" s="54" t="s">
        <v>369</v>
      </c>
      <c r="E28" s="87" t="s">
        <v>262</v>
      </c>
      <c r="F28" s="90" t="s">
        <v>413</v>
      </c>
      <c r="G28" s="54" t="s">
        <v>262</v>
      </c>
      <c r="H28" s="90" t="s">
        <v>416</v>
      </c>
      <c r="I28" s="54" t="s">
        <v>262</v>
      </c>
      <c r="J28" s="89">
        <v>2015</v>
      </c>
      <c r="K28" s="54" t="s">
        <v>262</v>
      </c>
      <c r="L28" s="54" t="s">
        <v>262</v>
      </c>
      <c r="M28" s="54">
        <v>110</v>
      </c>
      <c r="N28" s="54" t="s">
        <v>262</v>
      </c>
      <c r="O28" s="54" t="s">
        <v>262</v>
      </c>
      <c r="P28" s="54" t="s">
        <v>262</v>
      </c>
      <c r="Q28" s="54" t="s">
        <v>262</v>
      </c>
      <c r="R28" s="54" t="s">
        <v>262</v>
      </c>
      <c r="S28" s="54" t="s">
        <v>262</v>
      </c>
      <c r="T28" s="54" t="s">
        <v>262</v>
      </c>
    </row>
    <row r="29" spans="1:20" x14ac:dyDescent="0.25">
      <c r="A29" s="54">
        <f t="shared" si="0"/>
        <v>6</v>
      </c>
      <c r="B29" s="54" t="s">
        <v>262</v>
      </c>
      <c r="C29" s="54" t="s">
        <v>408</v>
      </c>
      <c r="D29" s="54" t="s">
        <v>369</v>
      </c>
      <c r="E29" s="87" t="s">
        <v>262</v>
      </c>
      <c r="F29" s="90" t="s">
        <v>413</v>
      </c>
      <c r="G29" s="54" t="s">
        <v>262</v>
      </c>
      <c r="H29" s="90" t="s">
        <v>417</v>
      </c>
      <c r="I29" s="54" t="s">
        <v>262</v>
      </c>
      <c r="J29" s="89">
        <v>2015</v>
      </c>
      <c r="K29" s="54" t="s">
        <v>262</v>
      </c>
      <c r="L29" s="54" t="s">
        <v>262</v>
      </c>
      <c r="M29" s="54">
        <v>110</v>
      </c>
      <c r="N29" s="54" t="s">
        <v>262</v>
      </c>
      <c r="O29" s="54" t="s">
        <v>262</v>
      </c>
      <c r="P29" s="54" t="s">
        <v>262</v>
      </c>
      <c r="Q29" s="54" t="s">
        <v>262</v>
      </c>
      <c r="R29" s="54" t="s">
        <v>262</v>
      </c>
      <c r="S29" s="54" t="s">
        <v>262</v>
      </c>
      <c r="T29" s="54" t="s">
        <v>262</v>
      </c>
    </row>
    <row r="30" spans="1:20" x14ac:dyDescent="0.25">
      <c r="A30" s="54">
        <f t="shared" si="0"/>
        <v>7</v>
      </c>
      <c r="B30" s="54" t="s">
        <v>262</v>
      </c>
      <c r="C30" s="54" t="s">
        <v>408</v>
      </c>
      <c r="D30" s="54" t="s">
        <v>369</v>
      </c>
      <c r="E30" s="87" t="s">
        <v>262</v>
      </c>
      <c r="F30" s="90" t="s">
        <v>413</v>
      </c>
      <c r="G30" s="54" t="s">
        <v>262</v>
      </c>
      <c r="H30" s="90" t="s">
        <v>418</v>
      </c>
      <c r="I30" s="54" t="s">
        <v>262</v>
      </c>
      <c r="J30" s="89">
        <v>2015</v>
      </c>
      <c r="K30" s="54" t="s">
        <v>262</v>
      </c>
      <c r="L30" s="54" t="s">
        <v>262</v>
      </c>
      <c r="M30" s="54">
        <v>110</v>
      </c>
      <c r="N30" s="54" t="s">
        <v>262</v>
      </c>
      <c r="O30" s="54" t="s">
        <v>262</v>
      </c>
      <c r="P30" s="54" t="s">
        <v>262</v>
      </c>
      <c r="Q30" s="54" t="s">
        <v>262</v>
      </c>
      <c r="R30" s="54" t="s">
        <v>262</v>
      </c>
      <c r="S30" s="54" t="s">
        <v>262</v>
      </c>
      <c r="T30" s="54" t="s">
        <v>262</v>
      </c>
    </row>
    <row r="31" spans="1:20" x14ac:dyDescent="0.25">
      <c r="A31" s="54">
        <f t="shared" si="0"/>
        <v>8</v>
      </c>
      <c r="B31" s="54" t="s">
        <v>262</v>
      </c>
      <c r="C31" s="54" t="s">
        <v>408</v>
      </c>
      <c r="D31" s="54" t="s">
        <v>369</v>
      </c>
      <c r="E31" s="87" t="s">
        <v>262</v>
      </c>
      <c r="F31" s="90" t="s">
        <v>413</v>
      </c>
      <c r="G31" s="54" t="s">
        <v>262</v>
      </c>
      <c r="H31" s="90" t="s">
        <v>419</v>
      </c>
      <c r="I31" s="54" t="s">
        <v>262</v>
      </c>
      <c r="J31" s="89">
        <v>2015</v>
      </c>
      <c r="K31" s="54" t="s">
        <v>262</v>
      </c>
      <c r="L31" s="54" t="s">
        <v>262</v>
      </c>
      <c r="M31" s="54">
        <v>110</v>
      </c>
      <c r="N31" s="54" t="s">
        <v>262</v>
      </c>
      <c r="O31" s="54" t="s">
        <v>262</v>
      </c>
      <c r="P31" s="54" t="s">
        <v>262</v>
      </c>
      <c r="Q31" s="54" t="s">
        <v>262</v>
      </c>
      <c r="R31" s="54" t="s">
        <v>262</v>
      </c>
      <c r="S31" s="54" t="s">
        <v>262</v>
      </c>
      <c r="T31" s="54" t="s">
        <v>262</v>
      </c>
    </row>
    <row r="32" spans="1:20" x14ac:dyDescent="0.25">
      <c r="A32" s="54">
        <f t="shared" si="0"/>
        <v>9</v>
      </c>
      <c r="B32" s="54" t="s">
        <v>262</v>
      </c>
      <c r="C32" s="54" t="s">
        <v>408</v>
      </c>
      <c r="D32" s="54" t="s">
        <v>369</v>
      </c>
      <c r="E32" s="87" t="s">
        <v>262</v>
      </c>
      <c r="F32" s="90" t="s">
        <v>413</v>
      </c>
      <c r="G32" s="54" t="s">
        <v>262</v>
      </c>
      <c r="H32" s="90" t="s">
        <v>420</v>
      </c>
      <c r="I32" s="54" t="s">
        <v>262</v>
      </c>
      <c r="J32" s="89">
        <v>2015</v>
      </c>
      <c r="K32" s="54" t="s">
        <v>262</v>
      </c>
      <c r="L32" s="54" t="s">
        <v>262</v>
      </c>
      <c r="M32" s="54">
        <v>110</v>
      </c>
      <c r="N32" s="54" t="s">
        <v>262</v>
      </c>
      <c r="O32" s="54" t="s">
        <v>262</v>
      </c>
      <c r="P32" s="54" t="s">
        <v>262</v>
      </c>
      <c r="Q32" s="54" t="s">
        <v>262</v>
      </c>
      <c r="R32" s="54" t="s">
        <v>262</v>
      </c>
      <c r="S32" s="54" t="s">
        <v>262</v>
      </c>
      <c r="T32" s="54" t="s">
        <v>262</v>
      </c>
    </row>
    <row r="33" spans="1:20" x14ac:dyDescent="0.25">
      <c r="A33" s="54">
        <f t="shared" si="0"/>
        <v>10</v>
      </c>
      <c r="B33" s="54" t="s">
        <v>262</v>
      </c>
      <c r="C33" s="54" t="s">
        <v>408</v>
      </c>
      <c r="D33" s="54" t="s">
        <v>369</v>
      </c>
      <c r="E33" s="87" t="s">
        <v>262</v>
      </c>
      <c r="F33" s="90" t="s">
        <v>413</v>
      </c>
      <c r="G33" s="54" t="s">
        <v>262</v>
      </c>
      <c r="H33" s="90" t="s">
        <v>421</v>
      </c>
      <c r="I33" s="54" t="s">
        <v>262</v>
      </c>
      <c r="J33" s="89">
        <v>2015</v>
      </c>
      <c r="K33" s="54" t="s">
        <v>262</v>
      </c>
      <c r="L33" s="54" t="s">
        <v>262</v>
      </c>
      <c r="M33" s="54">
        <v>110</v>
      </c>
      <c r="N33" s="54" t="s">
        <v>262</v>
      </c>
      <c r="O33" s="54" t="s">
        <v>262</v>
      </c>
      <c r="P33" s="54" t="s">
        <v>262</v>
      </c>
      <c r="Q33" s="54" t="s">
        <v>262</v>
      </c>
      <c r="R33" s="54" t="s">
        <v>262</v>
      </c>
      <c r="S33" s="54" t="s">
        <v>262</v>
      </c>
      <c r="T33" s="54" t="s">
        <v>262</v>
      </c>
    </row>
    <row r="34" spans="1:20" x14ac:dyDescent="0.25">
      <c r="A34" s="54">
        <f t="shared" si="0"/>
        <v>11</v>
      </c>
      <c r="B34" s="54" t="s">
        <v>262</v>
      </c>
      <c r="C34" s="54" t="s">
        <v>408</v>
      </c>
      <c r="D34" s="54" t="s">
        <v>369</v>
      </c>
      <c r="E34" s="87" t="s">
        <v>262</v>
      </c>
      <c r="F34" s="90" t="s">
        <v>422</v>
      </c>
      <c r="G34" s="54" t="s">
        <v>262</v>
      </c>
      <c r="H34" s="90" t="s">
        <v>423</v>
      </c>
      <c r="I34" s="54" t="s">
        <v>262</v>
      </c>
      <c r="J34" s="89">
        <v>2015</v>
      </c>
      <c r="K34" s="54" t="s">
        <v>262</v>
      </c>
      <c r="L34" s="54" t="s">
        <v>262</v>
      </c>
      <c r="M34" s="54">
        <v>35</v>
      </c>
      <c r="N34" s="54" t="s">
        <v>262</v>
      </c>
      <c r="O34" s="54" t="s">
        <v>262</v>
      </c>
      <c r="P34" s="54" t="s">
        <v>262</v>
      </c>
      <c r="Q34" s="54" t="s">
        <v>262</v>
      </c>
      <c r="R34" s="54" t="s">
        <v>262</v>
      </c>
      <c r="S34" s="54" t="s">
        <v>262</v>
      </c>
      <c r="T34" s="54" t="s">
        <v>262</v>
      </c>
    </row>
    <row r="35" spans="1:20" x14ac:dyDescent="0.25">
      <c r="A35" s="54">
        <f t="shared" si="0"/>
        <v>12</v>
      </c>
      <c r="B35" s="54" t="s">
        <v>262</v>
      </c>
      <c r="C35" s="54" t="s">
        <v>408</v>
      </c>
      <c r="D35" s="54" t="s">
        <v>369</v>
      </c>
      <c r="E35" s="87" t="s">
        <v>262</v>
      </c>
      <c r="F35" s="90" t="s">
        <v>422</v>
      </c>
      <c r="G35" s="54" t="s">
        <v>262</v>
      </c>
      <c r="H35" s="90" t="s">
        <v>424</v>
      </c>
      <c r="I35" s="54" t="s">
        <v>262</v>
      </c>
      <c r="J35" s="89">
        <v>2015</v>
      </c>
      <c r="K35" s="54" t="s">
        <v>262</v>
      </c>
      <c r="L35" s="54" t="s">
        <v>262</v>
      </c>
      <c r="M35" s="54">
        <v>35</v>
      </c>
      <c r="N35" s="54" t="s">
        <v>262</v>
      </c>
      <c r="O35" s="54" t="s">
        <v>262</v>
      </c>
      <c r="P35" s="54" t="s">
        <v>262</v>
      </c>
      <c r="Q35" s="54" t="s">
        <v>262</v>
      </c>
      <c r="R35" s="54" t="s">
        <v>262</v>
      </c>
      <c r="S35" s="54" t="s">
        <v>262</v>
      </c>
      <c r="T35" s="54" t="s">
        <v>262</v>
      </c>
    </row>
    <row r="36" spans="1:20" x14ac:dyDescent="0.25">
      <c r="A36" s="54">
        <f t="shared" si="0"/>
        <v>13</v>
      </c>
      <c r="B36" s="54" t="s">
        <v>262</v>
      </c>
      <c r="C36" s="54" t="s">
        <v>408</v>
      </c>
      <c r="D36" s="54" t="s">
        <v>369</v>
      </c>
      <c r="E36" s="87" t="s">
        <v>262</v>
      </c>
      <c r="F36" s="90" t="s">
        <v>422</v>
      </c>
      <c r="G36" s="54" t="s">
        <v>262</v>
      </c>
      <c r="H36" s="90" t="s">
        <v>425</v>
      </c>
      <c r="I36" s="54" t="s">
        <v>262</v>
      </c>
      <c r="J36" s="89">
        <v>2015</v>
      </c>
      <c r="K36" s="54" t="s">
        <v>262</v>
      </c>
      <c r="L36" s="54" t="s">
        <v>262</v>
      </c>
      <c r="M36" s="54">
        <v>35</v>
      </c>
      <c r="N36" s="54" t="s">
        <v>262</v>
      </c>
      <c r="O36" s="54" t="s">
        <v>262</v>
      </c>
      <c r="P36" s="54" t="s">
        <v>262</v>
      </c>
      <c r="Q36" s="54" t="s">
        <v>262</v>
      </c>
      <c r="R36" s="54" t="s">
        <v>262</v>
      </c>
      <c r="S36" s="54" t="s">
        <v>262</v>
      </c>
      <c r="T36" s="54" t="s">
        <v>262</v>
      </c>
    </row>
    <row r="37" spans="1:20" x14ac:dyDescent="0.25">
      <c r="A37" s="54">
        <f t="shared" si="0"/>
        <v>14</v>
      </c>
      <c r="B37" s="54" t="s">
        <v>262</v>
      </c>
      <c r="C37" s="54" t="s">
        <v>408</v>
      </c>
      <c r="D37" s="54" t="s">
        <v>369</v>
      </c>
      <c r="E37" s="87" t="s">
        <v>262</v>
      </c>
      <c r="F37" s="90" t="s">
        <v>422</v>
      </c>
      <c r="G37" s="54" t="s">
        <v>262</v>
      </c>
      <c r="H37" s="90" t="s">
        <v>426</v>
      </c>
      <c r="I37" s="54" t="s">
        <v>262</v>
      </c>
      <c r="J37" s="89">
        <v>2015</v>
      </c>
      <c r="K37" s="54" t="s">
        <v>262</v>
      </c>
      <c r="L37" s="54" t="s">
        <v>262</v>
      </c>
      <c r="M37" s="54">
        <v>35</v>
      </c>
      <c r="N37" s="54" t="s">
        <v>262</v>
      </c>
      <c r="O37" s="54" t="s">
        <v>262</v>
      </c>
      <c r="P37" s="54" t="s">
        <v>262</v>
      </c>
      <c r="Q37" s="54" t="s">
        <v>262</v>
      </c>
      <c r="R37" s="54" t="s">
        <v>262</v>
      </c>
      <c r="S37" s="54" t="s">
        <v>262</v>
      </c>
      <c r="T37" s="54" t="s">
        <v>262</v>
      </c>
    </row>
    <row r="38" spans="1:20" x14ac:dyDescent="0.25">
      <c r="A38" s="54">
        <f t="shared" si="0"/>
        <v>15</v>
      </c>
      <c r="B38" s="54" t="s">
        <v>262</v>
      </c>
      <c r="C38" s="54" t="s">
        <v>408</v>
      </c>
      <c r="D38" s="54" t="s">
        <v>369</v>
      </c>
      <c r="E38" s="87" t="s">
        <v>262</v>
      </c>
      <c r="F38" s="90" t="s">
        <v>422</v>
      </c>
      <c r="G38" s="54" t="s">
        <v>262</v>
      </c>
      <c r="H38" s="90" t="s">
        <v>427</v>
      </c>
      <c r="I38" s="54" t="s">
        <v>262</v>
      </c>
      <c r="J38" s="89">
        <v>2015</v>
      </c>
      <c r="K38" s="54" t="s">
        <v>262</v>
      </c>
      <c r="L38" s="54" t="s">
        <v>262</v>
      </c>
      <c r="M38" s="54">
        <v>35</v>
      </c>
      <c r="N38" s="54" t="s">
        <v>262</v>
      </c>
      <c r="O38" s="54" t="s">
        <v>262</v>
      </c>
      <c r="P38" s="54" t="s">
        <v>262</v>
      </c>
      <c r="Q38" s="54" t="s">
        <v>262</v>
      </c>
      <c r="R38" s="54" t="s">
        <v>262</v>
      </c>
      <c r="S38" s="54" t="s">
        <v>262</v>
      </c>
      <c r="T38" s="54" t="s">
        <v>262</v>
      </c>
    </row>
    <row r="39" spans="1:20" x14ac:dyDescent="0.25">
      <c r="A39" s="54">
        <f t="shared" si="0"/>
        <v>16</v>
      </c>
      <c r="B39" s="54" t="s">
        <v>262</v>
      </c>
      <c r="C39" s="54" t="s">
        <v>408</v>
      </c>
      <c r="D39" s="54" t="s">
        <v>369</v>
      </c>
      <c r="E39" s="87" t="s">
        <v>262</v>
      </c>
      <c r="F39" s="90" t="s">
        <v>422</v>
      </c>
      <c r="G39" s="54" t="s">
        <v>262</v>
      </c>
      <c r="H39" s="90" t="s">
        <v>428</v>
      </c>
      <c r="I39" s="54" t="s">
        <v>262</v>
      </c>
      <c r="J39" s="89">
        <v>2015</v>
      </c>
      <c r="K39" s="54" t="s">
        <v>262</v>
      </c>
      <c r="L39" s="54" t="s">
        <v>262</v>
      </c>
      <c r="M39" s="54">
        <v>35</v>
      </c>
      <c r="N39" s="54" t="s">
        <v>262</v>
      </c>
      <c r="O39" s="54" t="s">
        <v>262</v>
      </c>
      <c r="P39" s="54" t="s">
        <v>262</v>
      </c>
      <c r="Q39" s="54" t="s">
        <v>262</v>
      </c>
      <c r="R39" s="54" t="s">
        <v>262</v>
      </c>
      <c r="S39" s="54" t="s">
        <v>262</v>
      </c>
      <c r="T39" s="54" t="s">
        <v>262</v>
      </c>
    </row>
    <row r="40" spans="1:20" x14ac:dyDescent="0.25">
      <c r="A40" s="54">
        <f t="shared" si="0"/>
        <v>17</v>
      </c>
      <c r="B40" s="54" t="s">
        <v>262</v>
      </c>
      <c r="C40" s="54" t="s">
        <v>408</v>
      </c>
      <c r="D40" s="54" t="s">
        <v>369</v>
      </c>
      <c r="E40" s="87" t="s">
        <v>262</v>
      </c>
      <c r="F40" s="90" t="s">
        <v>422</v>
      </c>
      <c r="G40" s="54" t="s">
        <v>262</v>
      </c>
      <c r="H40" s="90" t="s">
        <v>429</v>
      </c>
      <c r="I40" s="54" t="s">
        <v>262</v>
      </c>
      <c r="J40" s="89">
        <v>2015</v>
      </c>
      <c r="K40" s="54" t="s">
        <v>262</v>
      </c>
      <c r="L40" s="54" t="s">
        <v>262</v>
      </c>
      <c r="M40" s="54">
        <v>35</v>
      </c>
      <c r="N40" s="54" t="s">
        <v>262</v>
      </c>
      <c r="O40" s="54" t="s">
        <v>262</v>
      </c>
      <c r="P40" s="54" t="s">
        <v>262</v>
      </c>
      <c r="Q40" s="54" t="s">
        <v>262</v>
      </c>
      <c r="R40" s="54" t="s">
        <v>262</v>
      </c>
      <c r="S40" s="54" t="s">
        <v>262</v>
      </c>
      <c r="T40" s="54" t="s">
        <v>262</v>
      </c>
    </row>
    <row r="41" spans="1:20" x14ac:dyDescent="0.25">
      <c r="A41" s="54">
        <f t="shared" si="0"/>
        <v>18</v>
      </c>
      <c r="B41" s="54" t="s">
        <v>262</v>
      </c>
      <c r="C41" s="54" t="s">
        <v>408</v>
      </c>
      <c r="D41" s="54" t="s">
        <v>369</v>
      </c>
      <c r="E41" s="87" t="s">
        <v>262</v>
      </c>
      <c r="F41" s="90" t="s">
        <v>422</v>
      </c>
      <c r="G41" s="54" t="s">
        <v>262</v>
      </c>
      <c r="H41" s="90" t="s">
        <v>430</v>
      </c>
      <c r="I41" s="54" t="s">
        <v>262</v>
      </c>
      <c r="J41" s="89">
        <v>2015</v>
      </c>
      <c r="K41" s="54" t="s">
        <v>262</v>
      </c>
      <c r="L41" s="54" t="s">
        <v>262</v>
      </c>
      <c r="M41" s="54">
        <v>35</v>
      </c>
      <c r="N41" s="54" t="s">
        <v>262</v>
      </c>
      <c r="O41" s="54" t="s">
        <v>262</v>
      </c>
      <c r="P41" s="54" t="s">
        <v>262</v>
      </c>
      <c r="Q41" s="54" t="s">
        <v>262</v>
      </c>
      <c r="R41" s="54" t="s">
        <v>262</v>
      </c>
      <c r="S41" s="54" t="s">
        <v>262</v>
      </c>
      <c r="T41" s="54" t="s">
        <v>262</v>
      </c>
    </row>
    <row r="42" spans="1:20" x14ac:dyDescent="0.25">
      <c r="A42" s="54">
        <f t="shared" si="0"/>
        <v>19</v>
      </c>
      <c r="B42" s="54" t="s">
        <v>262</v>
      </c>
      <c r="C42" s="54" t="s">
        <v>408</v>
      </c>
      <c r="D42" s="54" t="s">
        <v>369</v>
      </c>
      <c r="E42" s="87" t="s">
        <v>262</v>
      </c>
      <c r="F42" s="90" t="s">
        <v>422</v>
      </c>
      <c r="G42" s="54" t="s">
        <v>262</v>
      </c>
      <c r="H42" s="90" t="s">
        <v>431</v>
      </c>
      <c r="I42" s="54" t="s">
        <v>262</v>
      </c>
      <c r="J42" s="89">
        <v>2015</v>
      </c>
      <c r="K42" s="54" t="s">
        <v>262</v>
      </c>
      <c r="L42" s="54" t="s">
        <v>262</v>
      </c>
      <c r="M42" s="54">
        <v>35</v>
      </c>
      <c r="N42" s="54" t="s">
        <v>262</v>
      </c>
      <c r="O42" s="54" t="s">
        <v>262</v>
      </c>
      <c r="P42" s="54" t="s">
        <v>262</v>
      </c>
      <c r="Q42" s="54" t="s">
        <v>262</v>
      </c>
      <c r="R42" s="54" t="s">
        <v>262</v>
      </c>
      <c r="S42" s="54" t="s">
        <v>262</v>
      </c>
      <c r="T42" s="54" t="s">
        <v>262</v>
      </c>
    </row>
    <row r="43" spans="1:20" x14ac:dyDescent="0.25">
      <c r="A43" s="54">
        <f t="shared" si="0"/>
        <v>20</v>
      </c>
      <c r="B43" s="54" t="s">
        <v>262</v>
      </c>
      <c r="C43" s="54" t="s">
        <v>408</v>
      </c>
      <c r="D43" s="54" t="s">
        <v>369</v>
      </c>
      <c r="E43" s="87" t="s">
        <v>262</v>
      </c>
      <c r="F43" s="90" t="s">
        <v>422</v>
      </c>
      <c r="G43" s="54" t="s">
        <v>262</v>
      </c>
      <c r="H43" s="90" t="s">
        <v>432</v>
      </c>
      <c r="I43" s="54" t="s">
        <v>262</v>
      </c>
      <c r="J43" s="89">
        <v>2015</v>
      </c>
      <c r="K43" s="54" t="s">
        <v>262</v>
      </c>
      <c r="L43" s="54" t="s">
        <v>262</v>
      </c>
      <c r="M43" s="54">
        <v>35</v>
      </c>
      <c r="N43" s="54" t="s">
        <v>262</v>
      </c>
      <c r="O43" s="54" t="s">
        <v>262</v>
      </c>
      <c r="P43" s="54" t="s">
        <v>262</v>
      </c>
      <c r="Q43" s="54" t="s">
        <v>262</v>
      </c>
      <c r="R43" s="54" t="s">
        <v>262</v>
      </c>
      <c r="S43" s="54" t="s">
        <v>262</v>
      </c>
      <c r="T43" s="54" t="s">
        <v>262</v>
      </c>
    </row>
    <row r="44" spans="1:20" x14ac:dyDescent="0.25">
      <c r="A44" s="54">
        <f t="shared" si="0"/>
        <v>21</v>
      </c>
      <c r="B44" s="54" t="s">
        <v>262</v>
      </c>
      <c r="C44" s="54" t="s">
        <v>408</v>
      </c>
      <c r="D44" s="54" t="s">
        <v>369</v>
      </c>
      <c r="E44" s="87" t="s">
        <v>262</v>
      </c>
      <c r="F44" s="90" t="s">
        <v>422</v>
      </c>
      <c r="G44" s="54" t="s">
        <v>262</v>
      </c>
      <c r="H44" s="90" t="s">
        <v>433</v>
      </c>
      <c r="I44" s="54" t="s">
        <v>262</v>
      </c>
      <c r="J44" s="89">
        <v>2015</v>
      </c>
      <c r="K44" s="54" t="s">
        <v>262</v>
      </c>
      <c r="L44" s="54" t="s">
        <v>262</v>
      </c>
      <c r="M44" s="54">
        <v>35</v>
      </c>
      <c r="N44" s="54" t="s">
        <v>262</v>
      </c>
      <c r="O44" s="54" t="s">
        <v>262</v>
      </c>
      <c r="P44" s="54" t="s">
        <v>262</v>
      </c>
      <c r="Q44" s="54" t="s">
        <v>262</v>
      </c>
      <c r="R44" s="54" t="s">
        <v>262</v>
      </c>
      <c r="S44" s="54" t="s">
        <v>262</v>
      </c>
      <c r="T44" s="54" t="s">
        <v>262</v>
      </c>
    </row>
    <row r="45" spans="1:20" x14ac:dyDescent="0.25">
      <c r="A45" s="54">
        <f t="shared" si="0"/>
        <v>22</v>
      </c>
      <c r="B45" s="54" t="s">
        <v>262</v>
      </c>
      <c r="C45" s="54" t="s">
        <v>408</v>
      </c>
      <c r="D45" s="54" t="s">
        <v>369</v>
      </c>
      <c r="E45" s="87" t="s">
        <v>262</v>
      </c>
      <c r="F45" s="90" t="s">
        <v>422</v>
      </c>
      <c r="G45" s="54" t="s">
        <v>262</v>
      </c>
      <c r="H45" s="90" t="s">
        <v>434</v>
      </c>
      <c r="I45" s="54" t="s">
        <v>262</v>
      </c>
      <c r="J45" s="89">
        <v>2015</v>
      </c>
      <c r="K45" s="54" t="s">
        <v>262</v>
      </c>
      <c r="L45" s="54" t="s">
        <v>262</v>
      </c>
      <c r="M45" s="54">
        <v>35</v>
      </c>
      <c r="N45" s="54" t="s">
        <v>262</v>
      </c>
      <c r="O45" s="54" t="s">
        <v>262</v>
      </c>
      <c r="P45" s="54" t="s">
        <v>262</v>
      </c>
      <c r="Q45" s="54" t="s">
        <v>262</v>
      </c>
      <c r="R45" s="54" t="s">
        <v>262</v>
      </c>
      <c r="S45" s="54" t="s">
        <v>262</v>
      </c>
      <c r="T45" s="54" t="s">
        <v>262</v>
      </c>
    </row>
    <row r="46" spans="1:20" x14ac:dyDescent="0.25">
      <c r="A46" s="54">
        <f t="shared" si="0"/>
        <v>23</v>
      </c>
      <c r="B46" s="54" t="s">
        <v>262</v>
      </c>
      <c r="C46" s="54" t="s">
        <v>408</v>
      </c>
      <c r="D46" s="54" t="s">
        <v>369</v>
      </c>
      <c r="E46" s="87" t="s">
        <v>262</v>
      </c>
      <c r="F46" s="90" t="s">
        <v>422</v>
      </c>
      <c r="G46" s="54" t="s">
        <v>262</v>
      </c>
      <c r="H46" s="90" t="s">
        <v>435</v>
      </c>
      <c r="I46" s="54" t="s">
        <v>262</v>
      </c>
      <c r="J46" s="89">
        <v>2015</v>
      </c>
      <c r="K46" s="54" t="s">
        <v>262</v>
      </c>
      <c r="L46" s="54" t="s">
        <v>262</v>
      </c>
      <c r="M46" s="54">
        <v>35</v>
      </c>
      <c r="N46" s="54" t="s">
        <v>262</v>
      </c>
      <c r="O46" s="54" t="s">
        <v>262</v>
      </c>
      <c r="P46" s="54" t="s">
        <v>262</v>
      </c>
      <c r="Q46" s="54" t="s">
        <v>262</v>
      </c>
      <c r="R46" s="54" t="s">
        <v>262</v>
      </c>
      <c r="S46" s="54" t="s">
        <v>262</v>
      </c>
      <c r="T46" s="54" t="s">
        <v>262</v>
      </c>
    </row>
    <row r="47" spans="1:20" x14ac:dyDescent="0.25">
      <c r="A47" s="54">
        <f t="shared" si="0"/>
        <v>24</v>
      </c>
      <c r="B47" s="54" t="s">
        <v>262</v>
      </c>
      <c r="C47" s="54" t="s">
        <v>408</v>
      </c>
      <c r="D47" s="54" t="s">
        <v>369</v>
      </c>
      <c r="E47" s="87" t="s">
        <v>262</v>
      </c>
      <c r="F47" s="90" t="s">
        <v>436</v>
      </c>
      <c r="G47" s="54" t="s">
        <v>262</v>
      </c>
      <c r="H47" s="90" t="s">
        <v>437</v>
      </c>
      <c r="I47" s="54" t="s">
        <v>262</v>
      </c>
      <c r="J47" s="89">
        <v>2015</v>
      </c>
      <c r="K47" s="54" t="s">
        <v>262</v>
      </c>
      <c r="L47" s="54" t="s">
        <v>262</v>
      </c>
      <c r="M47" s="54">
        <v>6</v>
      </c>
      <c r="N47" s="54" t="s">
        <v>262</v>
      </c>
      <c r="O47" s="54" t="s">
        <v>262</v>
      </c>
      <c r="P47" s="54" t="s">
        <v>262</v>
      </c>
      <c r="Q47" s="54" t="s">
        <v>262</v>
      </c>
      <c r="R47" s="54" t="s">
        <v>262</v>
      </c>
      <c r="S47" s="54" t="s">
        <v>262</v>
      </c>
      <c r="T47" s="54" t="s">
        <v>262</v>
      </c>
    </row>
    <row r="48" spans="1:20" x14ac:dyDescent="0.25">
      <c r="A48" s="54">
        <f t="shared" si="0"/>
        <v>25</v>
      </c>
      <c r="B48" s="54" t="s">
        <v>262</v>
      </c>
      <c r="C48" s="54" t="s">
        <v>408</v>
      </c>
      <c r="D48" s="54" t="s">
        <v>369</v>
      </c>
      <c r="E48" s="87" t="s">
        <v>262</v>
      </c>
      <c r="F48" s="90" t="s">
        <v>436</v>
      </c>
      <c r="G48" s="54" t="s">
        <v>262</v>
      </c>
      <c r="H48" s="90" t="s">
        <v>437</v>
      </c>
      <c r="I48" s="54" t="s">
        <v>262</v>
      </c>
      <c r="J48" s="89">
        <v>2015</v>
      </c>
      <c r="K48" s="54" t="s">
        <v>262</v>
      </c>
      <c r="L48" s="54" t="s">
        <v>262</v>
      </c>
      <c r="M48" s="54">
        <v>6</v>
      </c>
      <c r="N48" s="54" t="s">
        <v>262</v>
      </c>
      <c r="O48" s="54" t="s">
        <v>262</v>
      </c>
      <c r="P48" s="54" t="s">
        <v>262</v>
      </c>
      <c r="Q48" s="54" t="s">
        <v>262</v>
      </c>
      <c r="R48" s="54" t="s">
        <v>262</v>
      </c>
      <c r="S48" s="54" t="s">
        <v>262</v>
      </c>
      <c r="T48" s="54" t="s">
        <v>262</v>
      </c>
    </row>
    <row r="49" spans="1:113" x14ac:dyDescent="0.25">
      <c r="A49" s="54">
        <f t="shared" si="0"/>
        <v>26</v>
      </c>
      <c r="B49" s="54" t="s">
        <v>262</v>
      </c>
      <c r="C49" s="54" t="s">
        <v>408</v>
      </c>
      <c r="D49" s="54" t="s">
        <v>369</v>
      </c>
      <c r="E49" s="87" t="s">
        <v>262</v>
      </c>
      <c r="F49" s="90" t="s">
        <v>436</v>
      </c>
      <c r="G49" s="54" t="s">
        <v>262</v>
      </c>
      <c r="H49" s="90" t="s">
        <v>438</v>
      </c>
      <c r="I49" s="54" t="s">
        <v>262</v>
      </c>
      <c r="J49" s="89">
        <v>2015</v>
      </c>
      <c r="K49" s="54" t="s">
        <v>262</v>
      </c>
      <c r="L49" s="54" t="s">
        <v>262</v>
      </c>
      <c r="M49" s="54">
        <v>6</v>
      </c>
      <c r="N49" s="54" t="s">
        <v>262</v>
      </c>
      <c r="O49" s="54" t="s">
        <v>262</v>
      </c>
      <c r="P49" s="54" t="s">
        <v>262</v>
      </c>
      <c r="Q49" s="54" t="s">
        <v>262</v>
      </c>
      <c r="R49" s="54" t="s">
        <v>262</v>
      </c>
      <c r="S49" s="54" t="s">
        <v>262</v>
      </c>
      <c r="T49" s="54" t="s">
        <v>262</v>
      </c>
    </row>
    <row r="50" spans="1:113" x14ac:dyDescent="0.25">
      <c r="A50" s="54">
        <f t="shared" si="0"/>
        <v>27</v>
      </c>
      <c r="B50" s="54" t="s">
        <v>262</v>
      </c>
      <c r="C50" s="54" t="s">
        <v>408</v>
      </c>
      <c r="D50" s="54" t="s">
        <v>369</v>
      </c>
      <c r="E50" s="87" t="s">
        <v>262</v>
      </c>
      <c r="F50" s="90" t="s">
        <v>439</v>
      </c>
      <c r="G50" s="54" t="s">
        <v>262</v>
      </c>
      <c r="H50" s="90" t="s">
        <v>440</v>
      </c>
      <c r="I50" s="54" t="s">
        <v>262</v>
      </c>
      <c r="J50" s="89">
        <v>2015</v>
      </c>
      <c r="K50" s="54" t="s">
        <v>262</v>
      </c>
      <c r="L50" s="54" t="s">
        <v>262</v>
      </c>
      <c r="M50" s="54">
        <v>6</v>
      </c>
      <c r="N50" s="54" t="s">
        <v>262</v>
      </c>
      <c r="O50" s="54" t="s">
        <v>262</v>
      </c>
      <c r="P50" s="54" t="s">
        <v>262</v>
      </c>
      <c r="Q50" s="54" t="s">
        <v>262</v>
      </c>
      <c r="R50" s="54" t="s">
        <v>262</v>
      </c>
      <c r="S50" s="54" t="s">
        <v>262</v>
      </c>
      <c r="T50" s="54" t="s">
        <v>262</v>
      </c>
    </row>
    <row r="51" spans="1:113" x14ac:dyDescent="0.25">
      <c r="A51" s="54">
        <f t="shared" si="0"/>
        <v>28</v>
      </c>
      <c r="B51" s="54" t="s">
        <v>262</v>
      </c>
      <c r="C51" s="54" t="s">
        <v>408</v>
      </c>
      <c r="D51" s="54" t="s">
        <v>369</v>
      </c>
      <c r="E51" s="87" t="s">
        <v>262</v>
      </c>
      <c r="F51" s="90" t="s">
        <v>439</v>
      </c>
      <c r="G51" s="54" t="s">
        <v>262</v>
      </c>
      <c r="H51" s="90" t="s">
        <v>441</v>
      </c>
      <c r="I51" s="54" t="s">
        <v>262</v>
      </c>
      <c r="J51" s="89">
        <v>2015</v>
      </c>
      <c r="K51" s="54" t="s">
        <v>262</v>
      </c>
      <c r="L51" s="54" t="s">
        <v>262</v>
      </c>
      <c r="M51" s="54">
        <v>6</v>
      </c>
      <c r="N51" s="54" t="s">
        <v>262</v>
      </c>
      <c r="O51" s="54" t="s">
        <v>262</v>
      </c>
      <c r="P51" s="54" t="s">
        <v>262</v>
      </c>
      <c r="Q51" s="54" t="s">
        <v>262</v>
      </c>
      <c r="R51" s="54" t="s">
        <v>262</v>
      </c>
      <c r="S51" s="54" t="s">
        <v>262</v>
      </c>
      <c r="T51" s="54" t="s">
        <v>262</v>
      </c>
    </row>
    <row r="52" spans="1:113" x14ac:dyDescent="0.25">
      <c r="A52" s="54">
        <f t="shared" si="0"/>
        <v>29</v>
      </c>
      <c r="B52" s="54" t="s">
        <v>262</v>
      </c>
      <c r="C52" s="54" t="s">
        <v>408</v>
      </c>
      <c r="D52" s="54" t="s">
        <v>369</v>
      </c>
      <c r="E52" s="87" t="s">
        <v>262</v>
      </c>
      <c r="F52" s="90" t="s">
        <v>439</v>
      </c>
      <c r="G52" s="54" t="s">
        <v>262</v>
      </c>
      <c r="H52" s="90" t="s">
        <v>442</v>
      </c>
      <c r="I52" s="54" t="s">
        <v>262</v>
      </c>
      <c r="J52" s="89">
        <v>2015</v>
      </c>
      <c r="K52" s="54" t="s">
        <v>262</v>
      </c>
      <c r="L52" s="54" t="s">
        <v>262</v>
      </c>
      <c r="M52" s="54">
        <v>6</v>
      </c>
      <c r="N52" s="54" t="s">
        <v>262</v>
      </c>
      <c r="O52" s="54" t="s">
        <v>262</v>
      </c>
      <c r="P52" s="54" t="s">
        <v>262</v>
      </c>
      <c r="Q52" s="54" t="s">
        <v>262</v>
      </c>
      <c r="R52" s="54" t="s">
        <v>262</v>
      </c>
      <c r="S52" s="54" t="s">
        <v>262</v>
      </c>
      <c r="T52" s="54" t="s">
        <v>262</v>
      </c>
    </row>
    <row r="53" spans="1:113" x14ac:dyDescent="0.25">
      <c r="A53" s="54">
        <f t="shared" si="0"/>
        <v>30</v>
      </c>
      <c r="B53" s="54" t="s">
        <v>262</v>
      </c>
      <c r="C53" s="54" t="s">
        <v>408</v>
      </c>
      <c r="D53" s="54" t="s">
        <v>369</v>
      </c>
      <c r="E53" s="87" t="s">
        <v>262</v>
      </c>
      <c r="F53" s="90" t="s">
        <v>439</v>
      </c>
      <c r="G53" s="54" t="s">
        <v>262</v>
      </c>
      <c r="H53" s="90" t="s">
        <v>442</v>
      </c>
      <c r="I53" s="54" t="s">
        <v>262</v>
      </c>
      <c r="J53" s="89">
        <v>2015</v>
      </c>
      <c r="K53" s="54" t="s">
        <v>262</v>
      </c>
      <c r="L53" s="54" t="s">
        <v>262</v>
      </c>
      <c r="M53" s="54">
        <v>6</v>
      </c>
      <c r="N53" s="54" t="s">
        <v>262</v>
      </c>
      <c r="O53" s="54" t="s">
        <v>262</v>
      </c>
      <c r="P53" s="54" t="s">
        <v>262</v>
      </c>
      <c r="Q53" s="54" t="s">
        <v>262</v>
      </c>
      <c r="R53" s="54" t="s">
        <v>262</v>
      </c>
      <c r="S53" s="54" t="s">
        <v>262</v>
      </c>
      <c r="T53" s="54" t="s">
        <v>262</v>
      </c>
    </row>
    <row r="54" spans="1:113" x14ac:dyDescent="0.25">
      <c r="A54" s="54">
        <f t="shared" si="0"/>
        <v>31</v>
      </c>
      <c r="B54" s="54" t="s">
        <v>262</v>
      </c>
      <c r="C54" s="54" t="s">
        <v>408</v>
      </c>
      <c r="D54" s="54" t="s">
        <v>369</v>
      </c>
      <c r="E54" s="87" t="s">
        <v>262</v>
      </c>
      <c r="F54" s="90" t="s">
        <v>439</v>
      </c>
      <c r="G54" s="54" t="s">
        <v>262</v>
      </c>
      <c r="H54" s="90" t="s">
        <v>442</v>
      </c>
      <c r="I54" s="54" t="s">
        <v>262</v>
      </c>
      <c r="J54" s="89">
        <v>2015</v>
      </c>
      <c r="K54" s="54" t="s">
        <v>262</v>
      </c>
      <c r="L54" s="54" t="s">
        <v>262</v>
      </c>
      <c r="M54" s="54">
        <v>6</v>
      </c>
      <c r="N54" s="54" t="s">
        <v>262</v>
      </c>
      <c r="O54" s="54" t="s">
        <v>262</v>
      </c>
      <c r="P54" s="54" t="s">
        <v>262</v>
      </c>
      <c r="Q54" s="54" t="s">
        <v>262</v>
      </c>
      <c r="R54" s="54" t="s">
        <v>262</v>
      </c>
      <c r="S54" s="54" t="s">
        <v>262</v>
      </c>
      <c r="T54" s="54" t="s">
        <v>262</v>
      </c>
    </row>
    <row r="55" spans="1:113" x14ac:dyDescent="0.25">
      <c r="A55" s="54">
        <f t="shared" si="0"/>
        <v>32</v>
      </c>
      <c r="B55" s="54" t="s">
        <v>262</v>
      </c>
      <c r="C55" s="54" t="s">
        <v>408</v>
      </c>
      <c r="D55" s="54" t="s">
        <v>369</v>
      </c>
      <c r="E55" s="87" t="s">
        <v>262</v>
      </c>
      <c r="F55" s="90" t="s">
        <v>439</v>
      </c>
      <c r="G55" s="54" t="s">
        <v>262</v>
      </c>
      <c r="H55" s="90" t="s">
        <v>442</v>
      </c>
      <c r="I55" s="54" t="s">
        <v>262</v>
      </c>
      <c r="J55" s="89">
        <v>2015</v>
      </c>
      <c r="K55" s="54" t="s">
        <v>262</v>
      </c>
      <c r="L55" s="54" t="s">
        <v>262</v>
      </c>
      <c r="M55" s="54">
        <v>6</v>
      </c>
      <c r="N55" s="54" t="s">
        <v>262</v>
      </c>
      <c r="O55" s="54" t="s">
        <v>262</v>
      </c>
      <c r="P55" s="54" t="s">
        <v>262</v>
      </c>
      <c r="Q55" s="54" t="s">
        <v>262</v>
      </c>
      <c r="R55" s="54" t="s">
        <v>262</v>
      </c>
      <c r="S55" s="54" t="s">
        <v>262</v>
      </c>
      <c r="T55" s="54" t="s">
        <v>262</v>
      </c>
    </row>
    <row r="56" spans="1:113" x14ac:dyDescent="0.25">
      <c r="A56" s="54">
        <f t="shared" si="0"/>
        <v>33</v>
      </c>
      <c r="B56" s="54" t="s">
        <v>262</v>
      </c>
      <c r="C56" s="54" t="s">
        <v>408</v>
      </c>
      <c r="D56" s="54" t="s">
        <v>369</v>
      </c>
      <c r="E56" s="87" t="s">
        <v>262</v>
      </c>
      <c r="F56" s="90" t="s">
        <v>439</v>
      </c>
      <c r="G56" s="54" t="s">
        <v>262</v>
      </c>
      <c r="H56" s="90" t="s">
        <v>442</v>
      </c>
      <c r="I56" s="54" t="s">
        <v>262</v>
      </c>
      <c r="J56" s="89">
        <v>2015</v>
      </c>
      <c r="K56" s="54" t="s">
        <v>262</v>
      </c>
      <c r="L56" s="54" t="s">
        <v>262</v>
      </c>
      <c r="M56" s="54">
        <v>6</v>
      </c>
      <c r="N56" s="54" t="s">
        <v>262</v>
      </c>
      <c r="O56" s="54" t="s">
        <v>262</v>
      </c>
      <c r="P56" s="54" t="s">
        <v>262</v>
      </c>
      <c r="Q56" s="54" t="s">
        <v>262</v>
      </c>
      <c r="R56" s="54" t="s">
        <v>262</v>
      </c>
      <c r="S56" s="54" t="s">
        <v>262</v>
      </c>
      <c r="T56" s="54" t="s">
        <v>262</v>
      </c>
    </row>
    <row r="57" spans="1:113" x14ac:dyDescent="0.25">
      <c r="A57" s="54">
        <f t="shared" si="0"/>
        <v>34</v>
      </c>
      <c r="B57" s="54" t="s">
        <v>262</v>
      </c>
      <c r="C57" s="54" t="s">
        <v>408</v>
      </c>
      <c r="D57" s="54" t="s">
        <v>369</v>
      </c>
      <c r="E57" s="87" t="s">
        <v>262</v>
      </c>
      <c r="F57" s="90" t="s">
        <v>439</v>
      </c>
      <c r="G57" s="54" t="s">
        <v>262</v>
      </c>
      <c r="H57" s="90" t="s">
        <v>442</v>
      </c>
      <c r="I57" s="54" t="s">
        <v>262</v>
      </c>
      <c r="J57" s="89">
        <v>2015</v>
      </c>
      <c r="K57" s="54" t="s">
        <v>262</v>
      </c>
      <c r="L57" s="54" t="s">
        <v>262</v>
      </c>
      <c r="M57" s="54">
        <v>6</v>
      </c>
      <c r="N57" s="54" t="s">
        <v>262</v>
      </c>
      <c r="O57" s="54" t="s">
        <v>262</v>
      </c>
      <c r="P57" s="54" t="s">
        <v>262</v>
      </c>
      <c r="Q57" s="54" t="s">
        <v>262</v>
      </c>
      <c r="R57" s="54" t="s">
        <v>262</v>
      </c>
      <c r="S57" s="54" t="s">
        <v>262</v>
      </c>
      <c r="T57" s="54" t="s">
        <v>262</v>
      </c>
    </row>
    <row r="58" spans="1:113" ht="3" hidden="1" customHeight="1" x14ac:dyDescent="0.25"/>
    <row r="59" spans="1:113" s="51" customFormat="1" ht="12.75" x14ac:dyDescent="0.2">
      <c r="B59" s="52"/>
      <c r="C59" s="52"/>
      <c r="K59" s="52"/>
    </row>
    <row r="60" spans="1:113" s="51" customFormat="1" x14ac:dyDescent="0.25">
      <c r="B60" s="49" t="s">
        <v>109</v>
      </c>
      <c r="C60" s="49"/>
      <c r="D60" s="49"/>
      <c r="E60" s="49"/>
      <c r="F60" s="49"/>
      <c r="G60" s="49"/>
      <c r="H60" s="49"/>
      <c r="I60" s="49"/>
      <c r="J60" s="49"/>
      <c r="K60" s="49"/>
      <c r="L60" s="49"/>
      <c r="M60" s="49"/>
      <c r="N60" s="49"/>
      <c r="O60" s="49"/>
      <c r="P60" s="49"/>
      <c r="Q60" s="49"/>
      <c r="R60" s="49"/>
    </row>
    <row r="61" spans="1:113" x14ac:dyDescent="0.25">
      <c r="B61" s="356" t="s">
        <v>405</v>
      </c>
      <c r="C61" s="356"/>
      <c r="D61" s="356"/>
      <c r="E61" s="356"/>
      <c r="F61" s="356"/>
      <c r="G61" s="356"/>
      <c r="H61" s="356"/>
      <c r="I61" s="356"/>
      <c r="J61" s="356"/>
      <c r="K61" s="356"/>
      <c r="L61" s="356"/>
      <c r="M61" s="356"/>
      <c r="N61" s="356"/>
      <c r="O61" s="356"/>
      <c r="P61" s="356"/>
      <c r="Q61" s="356"/>
      <c r="R61" s="356"/>
    </row>
    <row r="62" spans="1:113" x14ac:dyDescent="0.25">
      <c r="B62" s="49"/>
      <c r="C62" s="49"/>
      <c r="D62" s="49"/>
      <c r="E62" s="49"/>
      <c r="F62" s="49"/>
      <c r="G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c r="BR62" s="49"/>
      <c r="BS62" s="49"/>
      <c r="BT62" s="49"/>
      <c r="BU62" s="49"/>
      <c r="BV62" s="49"/>
      <c r="BW62" s="49"/>
      <c r="BX62" s="49"/>
      <c r="BY62" s="49"/>
      <c r="BZ62" s="49"/>
      <c r="CA62" s="49"/>
      <c r="CB62" s="49"/>
      <c r="CC62" s="49"/>
      <c r="CD62" s="49"/>
      <c r="CE62" s="49"/>
      <c r="CF62" s="49"/>
      <c r="CG62" s="49"/>
      <c r="CH62" s="49"/>
      <c r="CI62" s="49"/>
      <c r="CJ62" s="49"/>
      <c r="CK62" s="49"/>
      <c r="CL62" s="49"/>
      <c r="CM62" s="49"/>
      <c r="CN62" s="49"/>
      <c r="CO62" s="49"/>
      <c r="CP62" s="49"/>
      <c r="CQ62" s="49"/>
      <c r="CR62" s="49"/>
      <c r="CS62" s="49"/>
      <c r="CT62" s="49"/>
      <c r="CU62" s="49"/>
      <c r="CV62" s="49"/>
      <c r="CW62" s="49"/>
      <c r="CX62" s="49"/>
      <c r="CY62" s="49"/>
      <c r="CZ62" s="49"/>
      <c r="DA62" s="49"/>
      <c r="DB62" s="49"/>
      <c r="DC62" s="49"/>
      <c r="DD62" s="49"/>
      <c r="DE62" s="49"/>
      <c r="DF62" s="49"/>
      <c r="DG62" s="49"/>
      <c r="DH62" s="49"/>
      <c r="DI62" s="49"/>
    </row>
    <row r="63" spans="1:113" x14ac:dyDescent="0.25">
      <c r="B63" s="48" t="s">
        <v>369</v>
      </c>
      <c r="C63" s="48"/>
      <c r="D63" s="48"/>
      <c r="E63" s="48"/>
      <c r="F63" s="46"/>
      <c r="G63" s="46"/>
      <c r="H63" s="48"/>
      <c r="I63" s="48"/>
      <c r="J63" s="48"/>
      <c r="K63" s="48"/>
      <c r="L63" s="48"/>
      <c r="M63" s="48"/>
      <c r="N63" s="48"/>
      <c r="O63" s="48"/>
      <c r="P63" s="48"/>
      <c r="Q63" s="48"/>
      <c r="R63" s="48"/>
      <c r="S63" s="50"/>
      <c r="T63" s="50"/>
      <c r="U63" s="50"/>
      <c r="V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x14ac:dyDescent="0.25">
      <c r="B64" s="48" t="s">
        <v>108</v>
      </c>
      <c r="C64" s="48"/>
      <c r="D64" s="48"/>
      <c r="E64" s="48"/>
      <c r="F64" s="46"/>
      <c r="G64" s="46"/>
      <c r="H64" s="48"/>
      <c r="I64" s="48"/>
      <c r="J64" s="48"/>
      <c r="K64" s="48"/>
      <c r="L64" s="48"/>
      <c r="M64" s="48"/>
      <c r="N64" s="48"/>
      <c r="O64" s="48"/>
      <c r="P64" s="48"/>
      <c r="Q64" s="48"/>
      <c r="R64" s="48"/>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row>
    <row r="65" spans="2:113" s="46" customFormat="1" x14ac:dyDescent="0.25">
      <c r="B65" s="48" t="s">
        <v>107</v>
      </c>
      <c r="C65" s="48"/>
      <c r="D65" s="48"/>
      <c r="E65" s="48"/>
      <c r="H65" s="48"/>
      <c r="I65" s="48"/>
      <c r="J65" s="48"/>
      <c r="K65" s="48"/>
      <c r="L65" s="48"/>
      <c r="M65" s="48"/>
      <c r="N65" s="48"/>
      <c r="O65" s="48"/>
      <c r="P65" s="48"/>
      <c r="Q65" s="48"/>
      <c r="R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row>
    <row r="66" spans="2:113" s="46" customFormat="1" x14ac:dyDescent="0.25">
      <c r="B66" s="48" t="s">
        <v>106</v>
      </c>
      <c r="C66" s="48"/>
      <c r="D66" s="48"/>
      <c r="E66" s="48"/>
      <c r="H66" s="48"/>
      <c r="I66" s="48"/>
      <c r="J66" s="48"/>
      <c r="K66" s="48"/>
      <c r="L66" s="48"/>
      <c r="M66" s="48"/>
      <c r="N66" s="48"/>
      <c r="O66" s="48"/>
      <c r="P66" s="48"/>
      <c r="Q66" s="48"/>
      <c r="R66" s="48"/>
      <c r="S66" s="48"/>
      <c r="T66" s="48"/>
      <c r="U66" s="48"/>
      <c r="V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row>
    <row r="67" spans="2:113" s="46" customFormat="1" x14ac:dyDescent="0.25">
      <c r="B67" s="48" t="s">
        <v>105</v>
      </c>
      <c r="C67" s="48"/>
      <c r="D67" s="48"/>
      <c r="E67" s="48"/>
      <c r="H67" s="48"/>
      <c r="I67" s="48"/>
      <c r="J67" s="48"/>
      <c r="K67" s="48"/>
      <c r="L67" s="48"/>
      <c r="M67" s="48"/>
      <c r="N67" s="48"/>
      <c r="O67" s="48"/>
      <c r="P67" s="48"/>
      <c r="Q67" s="48"/>
      <c r="R67" s="48"/>
      <c r="S67" s="48"/>
      <c r="T67" s="48"/>
      <c r="U67" s="48"/>
      <c r="V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7"/>
      <c r="CQ67" s="47"/>
      <c r="CR67" s="47"/>
      <c r="CS67" s="47"/>
      <c r="CT67" s="47"/>
      <c r="CU67" s="47"/>
      <c r="CV67" s="47"/>
      <c r="CW67" s="47"/>
      <c r="CX67" s="47"/>
      <c r="CY67" s="47"/>
      <c r="CZ67" s="47"/>
      <c r="DA67" s="47"/>
      <c r="DB67" s="47"/>
      <c r="DC67" s="47"/>
      <c r="DD67" s="47"/>
      <c r="DE67" s="47"/>
      <c r="DF67" s="47"/>
      <c r="DG67" s="47"/>
      <c r="DH67" s="47"/>
      <c r="DI67" s="47"/>
    </row>
    <row r="68" spans="2:113" s="46" customFormat="1" x14ac:dyDescent="0.25">
      <c r="B68" s="48" t="s">
        <v>104</v>
      </c>
      <c r="C68" s="48"/>
      <c r="D68" s="48"/>
      <c r="E68" s="48"/>
      <c r="H68" s="48"/>
      <c r="I68" s="48"/>
      <c r="J68" s="48"/>
      <c r="K68" s="48"/>
      <c r="L68" s="48"/>
      <c r="M68" s="48"/>
      <c r="N68" s="48"/>
      <c r="O68" s="48"/>
      <c r="P68" s="48"/>
      <c r="Q68" s="48"/>
      <c r="R68" s="48"/>
      <c r="S68" s="48"/>
      <c r="T68" s="48"/>
      <c r="U68" s="48"/>
      <c r="V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7"/>
      <c r="CI68" s="47"/>
      <c r="CJ68" s="47"/>
      <c r="CK68" s="47"/>
      <c r="CL68" s="47"/>
      <c r="CM68" s="47"/>
      <c r="CN68" s="47"/>
      <c r="CO68" s="47"/>
      <c r="CP68" s="47"/>
      <c r="CQ68" s="47"/>
      <c r="CR68" s="47"/>
      <c r="CS68" s="47"/>
      <c r="CT68" s="47"/>
      <c r="CU68" s="47"/>
      <c r="CV68" s="47"/>
      <c r="CW68" s="47"/>
      <c r="CX68" s="47"/>
      <c r="CY68" s="47"/>
      <c r="CZ68" s="47"/>
      <c r="DA68" s="47"/>
      <c r="DB68" s="47"/>
      <c r="DC68" s="47"/>
      <c r="DD68" s="47"/>
      <c r="DE68" s="47"/>
      <c r="DF68" s="47"/>
      <c r="DG68" s="47"/>
      <c r="DH68" s="47"/>
      <c r="DI68" s="47"/>
    </row>
    <row r="69" spans="2:113" s="46" customFormat="1" x14ac:dyDescent="0.25">
      <c r="B69" s="48" t="s">
        <v>103</v>
      </c>
      <c r="C69" s="48"/>
      <c r="D69" s="48"/>
      <c r="E69" s="48"/>
      <c r="H69" s="48"/>
      <c r="I69" s="48"/>
      <c r="J69" s="48"/>
      <c r="K69" s="48"/>
      <c r="L69" s="48"/>
      <c r="M69" s="48"/>
      <c r="N69" s="48"/>
      <c r="O69" s="48"/>
      <c r="P69" s="48"/>
      <c r="Q69" s="48"/>
      <c r="R69" s="48"/>
      <c r="S69" s="48"/>
      <c r="T69" s="48"/>
      <c r="U69" s="48"/>
      <c r="V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7"/>
      <c r="BL69" s="47"/>
      <c r="BM69" s="47"/>
      <c r="BN69" s="47"/>
      <c r="BO69" s="47"/>
      <c r="BP69" s="47"/>
      <c r="BQ69" s="47"/>
      <c r="BR69" s="47"/>
      <c r="BS69" s="47"/>
      <c r="BT69" s="47"/>
      <c r="BU69" s="47"/>
      <c r="BV69" s="47"/>
      <c r="BW69" s="47"/>
      <c r="BX69" s="47"/>
      <c r="BY69" s="47"/>
      <c r="BZ69" s="47"/>
      <c r="CA69" s="47"/>
      <c r="CB69" s="47"/>
      <c r="CC69" s="47"/>
      <c r="CD69" s="47"/>
      <c r="CE69" s="47"/>
      <c r="CF69" s="47"/>
      <c r="CG69" s="47"/>
      <c r="CH69" s="47"/>
      <c r="CI69" s="47"/>
      <c r="CJ69" s="47"/>
      <c r="CK69" s="47"/>
      <c r="CL69" s="47"/>
      <c r="CM69" s="47"/>
      <c r="CN69" s="47"/>
      <c r="CO69" s="47"/>
      <c r="CP69" s="47"/>
      <c r="CQ69" s="47"/>
      <c r="CR69" s="47"/>
      <c r="CS69" s="47"/>
      <c r="CT69" s="47"/>
      <c r="CU69" s="47"/>
      <c r="CV69" s="47"/>
      <c r="CW69" s="47"/>
      <c r="CX69" s="47"/>
      <c r="CY69" s="47"/>
      <c r="CZ69" s="47"/>
      <c r="DA69" s="47"/>
      <c r="DB69" s="47"/>
      <c r="DC69" s="47"/>
      <c r="DD69" s="47"/>
      <c r="DE69" s="47"/>
      <c r="DF69" s="47"/>
      <c r="DG69" s="47"/>
      <c r="DH69" s="47"/>
      <c r="DI69" s="47"/>
    </row>
    <row r="70" spans="2:113" s="46" customFormat="1" x14ac:dyDescent="0.25">
      <c r="B70" s="48" t="s">
        <v>102</v>
      </c>
      <c r="C70" s="48"/>
      <c r="D70" s="48"/>
      <c r="E70" s="48"/>
      <c r="H70" s="48"/>
      <c r="I70" s="48"/>
      <c r="J70" s="48"/>
      <c r="K70" s="48"/>
      <c r="L70" s="48"/>
      <c r="M70" s="48"/>
      <c r="N70" s="48"/>
      <c r="O70" s="48"/>
      <c r="P70" s="48"/>
      <c r="Q70" s="48"/>
      <c r="R70" s="48"/>
      <c r="S70" s="48"/>
      <c r="T70" s="48"/>
      <c r="U70" s="48"/>
      <c r="V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7"/>
      <c r="BL70" s="47"/>
      <c r="BM70" s="47"/>
      <c r="BN70" s="47"/>
      <c r="BO70" s="47"/>
      <c r="BP70" s="47"/>
      <c r="BQ70" s="47"/>
      <c r="BR70" s="47"/>
      <c r="BS70" s="47"/>
      <c r="BT70" s="47"/>
      <c r="BU70" s="47"/>
      <c r="BV70" s="47"/>
      <c r="BW70" s="47"/>
      <c r="BX70" s="47"/>
      <c r="BY70" s="47"/>
      <c r="BZ70" s="47"/>
      <c r="CA70" s="47"/>
      <c r="CB70" s="47"/>
      <c r="CC70" s="47"/>
      <c r="CD70" s="47"/>
      <c r="CE70" s="47"/>
      <c r="CF70" s="47"/>
      <c r="CG70" s="47"/>
      <c r="CH70" s="47"/>
      <c r="CI70" s="47"/>
      <c r="CJ70" s="47"/>
      <c r="CK70" s="47"/>
      <c r="CL70" s="47"/>
      <c r="CM70" s="47"/>
      <c r="CN70" s="47"/>
      <c r="CO70" s="47"/>
      <c r="CP70" s="47"/>
      <c r="CQ70" s="47"/>
      <c r="CR70" s="47"/>
      <c r="CS70" s="47"/>
      <c r="CT70" s="47"/>
      <c r="CU70" s="47"/>
      <c r="CV70" s="47"/>
      <c r="CW70" s="47"/>
      <c r="CX70" s="47"/>
      <c r="CY70" s="47"/>
      <c r="CZ70" s="47"/>
      <c r="DA70" s="47"/>
      <c r="DB70" s="47"/>
      <c r="DC70" s="47"/>
      <c r="DD70" s="47"/>
      <c r="DE70" s="47"/>
      <c r="DF70" s="47"/>
      <c r="DG70" s="47"/>
      <c r="DH70" s="47"/>
      <c r="DI70" s="47"/>
    </row>
    <row r="71" spans="2:113" s="46" customFormat="1" x14ac:dyDescent="0.25">
      <c r="B71" s="48" t="s">
        <v>101</v>
      </c>
      <c r="C71" s="48"/>
      <c r="D71" s="48"/>
      <c r="E71" s="48"/>
      <c r="H71" s="48"/>
      <c r="I71" s="48"/>
      <c r="J71" s="48"/>
      <c r="K71" s="48"/>
      <c r="L71" s="48"/>
      <c r="M71" s="48"/>
      <c r="N71" s="48"/>
      <c r="O71" s="48"/>
      <c r="P71" s="48"/>
      <c r="Q71" s="48"/>
      <c r="R71" s="48"/>
      <c r="S71" s="48"/>
      <c r="T71" s="48"/>
      <c r="U71" s="48"/>
      <c r="V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7"/>
      <c r="BL71" s="47"/>
      <c r="BM71" s="47"/>
      <c r="BN71" s="47"/>
      <c r="BO71" s="47"/>
      <c r="BP71" s="47"/>
      <c r="BQ71" s="47"/>
      <c r="BR71" s="47"/>
      <c r="BS71" s="47"/>
      <c r="BT71" s="47"/>
      <c r="BU71" s="47"/>
      <c r="BV71" s="47"/>
      <c r="BW71" s="47"/>
      <c r="BX71" s="47"/>
      <c r="BY71" s="47"/>
      <c r="BZ71" s="47"/>
      <c r="CA71" s="47"/>
      <c r="CB71" s="47"/>
      <c r="CC71" s="47"/>
      <c r="CD71" s="47"/>
      <c r="CE71" s="47"/>
      <c r="CF71" s="47"/>
      <c r="CG71" s="47"/>
      <c r="CH71" s="47"/>
      <c r="CI71" s="47"/>
      <c r="CJ71" s="47"/>
      <c r="CK71" s="47"/>
      <c r="CL71" s="47"/>
      <c r="CM71" s="47"/>
      <c r="CN71" s="47"/>
      <c r="CO71" s="47"/>
      <c r="CP71" s="47"/>
      <c r="CQ71" s="47"/>
      <c r="CR71" s="47"/>
      <c r="CS71" s="47"/>
      <c r="CT71" s="47"/>
      <c r="CU71" s="47"/>
      <c r="CV71" s="47"/>
      <c r="CW71" s="47"/>
      <c r="CX71" s="47"/>
      <c r="CY71" s="47"/>
      <c r="CZ71" s="47"/>
      <c r="DA71" s="47"/>
      <c r="DB71" s="47"/>
      <c r="DC71" s="47"/>
      <c r="DD71" s="47"/>
      <c r="DE71" s="47"/>
      <c r="DF71" s="47"/>
      <c r="DG71" s="47"/>
      <c r="DH71" s="47"/>
      <c r="DI71" s="47"/>
    </row>
    <row r="72" spans="2:113" s="46" customFormat="1" x14ac:dyDescent="0.25">
      <c r="B72" s="48" t="s">
        <v>100</v>
      </c>
      <c r="C72" s="48"/>
      <c r="D72" s="48"/>
      <c r="E72" s="48"/>
      <c r="H72" s="48"/>
      <c r="I72" s="48"/>
      <c r="J72" s="48"/>
      <c r="K72" s="48"/>
      <c r="L72" s="48"/>
      <c r="M72" s="48"/>
      <c r="N72" s="48"/>
      <c r="O72" s="48"/>
      <c r="P72" s="48"/>
      <c r="Q72" s="48"/>
      <c r="R72" s="48"/>
      <c r="S72" s="48"/>
      <c r="T72" s="48"/>
      <c r="U72" s="48"/>
      <c r="V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7"/>
      <c r="BL72" s="47"/>
      <c r="BM72" s="47"/>
      <c r="BN72" s="47"/>
      <c r="BO72" s="47"/>
      <c r="BP72" s="47"/>
      <c r="BQ72" s="47"/>
      <c r="BR72" s="47"/>
      <c r="BS72" s="47"/>
      <c r="BT72" s="47"/>
      <c r="BU72" s="47"/>
      <c r="BV72" s="47"/>
      <c r="BW72" s="47"/>
      <c r="BX72" s="47"/>
      <c r="BY72" s="47"/>
      <c r="BZ72" s="47"/>
      <c r="CA72" s="47"/>
      <c r="CB72" s="47"/>
      <c r="CC72" s="47"/>
      <c r="CD72" s="47"/>
      <c r="CE72" s="47"/>
      <c r="CF72" s="47"/>
      <c r="CG72" s="47"/>
      <c r="CH72" s="47"/>
      <c r="CI72" s="47"/>
      <c r="CJ72" s="47"/>
      <c r="CK72" s="47"/>
      <c r="CL72" s="47"/>
      <c r="CM72" s="47"/>
      <c r="CN72" s="47"/>
      <c r="CO72" s="47"/>
      <c r="CP72" s="47"/>
      <c r="CQ72" s="47"/>
      <c r="CR72" s="47"/>
      <c r="CS72" s="47"/>
      <c r="CT72" s="47"/>
      <c r="CU72" s="47"/>
      <c r="CV72" s="47"/>
      <c r="CW72" s="47"/>
      <c r="CX72" s="47"/>
      <c r="CY72" s="47"/>
      <c r="CZ72" s="47"/>
      <c r="DA72" s="47"/>
      <c r="DB72" s="47"/>
      <c r="DC72" s="47"/>
      <c r="DD72" s="47"/>
      <c r="DE72" s="47"/>
      <c r="DF72" s="47"/>
      <c r="DG72" s="47"/>
      <c r="DH72" s="47"/>
      <c r="DI72" s="47"/>
    </row>
    <row r="73" spans="2:113" s="46" customFormat="1" x14ac:dyDescent="0.25">
      <c r="Q73" s="48"/>
      <c r="R73" s="48"/>
      <c r="S73" s="48"/>
      <c r="T73" s="48"/>
      <c r="U73" s="48"/>
      <c r="V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7"/>
      <c r="BL73" s="47"/>
      <c r="BM73" s="47"/>
      <c r="BN73" s="47"/>
      <c r="BO73" s="47"/>
      <c r="BP73" s="47"/>
      <c r="BQ73" s="47"/>
      <c r="BR73" s="47"/>
      <c r="BS73" s="47"/>
      <c r="BT73" s="47"/>
      <c r="BU73" s="47"/>
      <c r="BV73" s="47"/>
      <c r="BW73" s="47"/>
      <c r="BX73" s="47"/>
      <c r="BY73" s="47"/>
      <c r="BZ73" s="47"/>
      <c r="CA73" s="47"/>
      <c r="CB73" s="47"/>
      <c r="CC73" s="47"/>
      <c r="CD73" s="47"/>
      <c r="CE73" s="47"/>
      <c r="CF73" s="47"/>
      <c r="CG73" s="47"/>
      <c r="CH73" s="47"/>
      <c r="CI73" s="47"/>
      <c r="CJ73" s="47"/>
      <c r="CK73" s="47"/>
      <c r="CL73" s="47"/>
      <c r="CM73" s="47"/>
      <c r="CN73" s="47"/>
      <c r="CO73" s="47"/>
      <c r="CP73" s="47"/>
      <c r="CQ73" s="47"/>
      <c r="CR73" s="47"/>
      <c r="CS73" s="47"/>
      <c r="CT73" s="47"/>
      <c r="CU73" s="47"/>
      <c r="CV73" s="47"/>
      <c r="CW73" s="47"/>
      <c r="CX73" s="47"/>
      <c r="CY73" s="47"/>
      <c r="CZ73" s="47"/>
      <c r="DA73" s="47"/>
      <c r="DB73" s="47"/>
      <c r="DC73" s="47"/>
      <c r="DD73" s="47"/>
      <c r="DE73" s="47"/>
      <c r="DF73" s="47"/>
      <c r="DG73" s="47"/>
      <c r="DH73" s="47"/>
      <c r="DI73" s="47"/>
    </row>
    <row r="74" spans="2:113" s="46" customFormat="1" x14ac:dyDescent="0.25">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7"/>
      <c r="BL74" s="47"/>
      <c r="BM74" s="47"/>
      <c r="BN74" s="47"/>
      <c r="BO74" s="47"/>
      <c r="BP74" s="47"/>
      <c r="BQ74" s="47"/>
      <c r="BR74" s="47"/>
      <c r="BS74" s="47"/>
      <c r="BT74" s="47"/>
      <c r="BU74" s="47"/>
      <c r="BV74" s="47"/>
      <c r="BW74" s="47"/>
      <c r="BX74" s="47"/>
      <c r="BY74" s="47"/>
      <c r="BZ74" s="47"/>
      <c r="CA74" s="47"/>
      <c r="CB74" s="47"/>
      <c r="CC74" s="47"/>
      <c r="CD74" s="47"/>
      <c r="CE74" s="47"/>
      <c r="CF74" s="47"/>
      <c r="CG74" s="47"/>
      <c r="CH74" s="47"/>
      <c r="CI74" s="47"/>
      <c r="CJ74" s="47"/>
      <c r="CK74" s="47"/>
      <c r="CL74" s="47"/>
      <c r="CM74" s="47"/>
      <c r="CN74" s="47"/>
      <c r="CO74" s="47"/>
      <c r="CP74" s="47"/>
      <c r="CQ74" s="47"/>
      <c r="CR74" s="47"/>
      <c r="CS74" s="47"/>
      <c r="CT74" s="47"/>
      <c r="CU74" s="47"/>
      <c r="CV74" s="47"/>
      <c r="CW74" s="47"/>
      <c r="CX74" s="47"/>
      <c r="CY74" s="47"/>
      <c r="CZ74" s="47"/>
      <c r="DA74" s="47"/>
      <c r="DB74" s="47"/>
      <c r="DC74" s="47"/>
      <c r="DD74" s="47"/>
      <c r="DE74" s="47"/>
      <c r="DF74" s="47"/>
      <c r="DG74" s="47"/>
      <c r="DH74" s="47"/>
      <c r="DI74" s="47"/>
    </row>
  </sheetData>
  <mergeCells count="27">
    <mergeCell ref="A19:T19"/>
    <mergeCell ref="A20:A22"/>
    <mergeCell ref="E20:F21"/>
    <mergeCell ref="G20:H21"/>
    <mergeCell ref="I20:J21"/>
    <mergeCell ref="K20:K21"/>
    <mergeCell ref="L20:M21"/>
    <mergeCell ref="N20:O21"/>
    <mergeCell ref="P20:P21"/>
    <mergeCell ref="D20:D22"/>
    <mergeCell ref="B20:C21"/>
    <mergeCell ref="B61:R6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view="pageBreakPreview" zoomScale="70" zoomScaleSheetLayoutView="70" workbookViewId="0">
      <selection activeCell="A5" sqref="A5:AA5"/>
    </sheetView>
  </sheetViews>
  <sheetFormatPr defaultColWidth="10.7109375" defaultRowHeight="15.75" x14ac:dyDescent="0.25"/>
  <cols>
    <col min="1" max="1" width="10.7109375" style="45"/>
    <col min="2" max="2" width="17.42578125" style="45" customWidth="1"/>
    <col min="3" max="3" width="25" style="45" customWidth="1"/>
    <col min="4" max="4" width="11.5703125" style="45" customWidth="1"/>
    <col min="5" max="5" width="24.42578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3" width="20.855468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350" t="s">
        <v>8</v>
      </c>
      <c r="F7" s="350"/>
      <c r="G7" s="350"/>
      <c r="H7" s="350"/>
      <c r="I7" s="350"/>
      <c r="J7" s="350"/>
      <c r="K7" s="350"/>
      <c r="L7" s="350"/>
      <c r="M7" s="350"/>
      <c r="N7" s="350"/>
      <c r="O7" s="350"/>
      <c r="P7" s="350"/>
      <c r="Q7" s="350"/>
      <c r="R7" s="350"/>
      <c r="S7" s="350"/>
      <c r="T7" s="350"/>
      <c r="U7" s="350"/>
      <c r="V7" s="350"/>
      <c r="W7" s="350"/>
      <c r="X7" s="350"/>
      <c r="Y7" s="3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5">
      <c r="A9" s="351"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1" customFormat="1" ht="18.75" customHeight="1" x14ac:dyDescent="0.2">
      <c r="E10" s="345" t="s">
        <v>7</v>
      </c>
      <c r="F10" s="345"/>
      <c r="G10" s="345"/>
      <c r="H10" s="345"/>
      <c r="I10" s="345"/>
      <c r="J10" s="345"/>
      <c r="K10" s="345"/>
      <c r="L10" s="345"/>
      <c r="M10" s="345"/>
      <c r="N10" s="345"/>
      <c r="O10" s="345"/>
      <c r="P10" s="345"/>
      <c r="Q10" s="345"/>
      <c r="R10" s="345"/>
      <c r="S10" s="345"/>
      <c r="T10" s="345"/>
      <c r="U10" s="345"/>
      <c r="V10" s="345"/>
      <c r="W10" s="345"/>
      <c r="X10" s="345"/>
      <c r="Y10" s="3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351" t="str">
        <f>'1. паспорт местоположение'!A12:C12</f>
        <v>L_NS1200.PS.0015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1" customFormat="1" ht="18.75" customHeight="1" x14ac:dyDescent="0.2">
      <c r="E13" s="345" t="s">
        <v>6</v>
      </c>
      <c r="F13" s="345"/>
      <c r="G13" s="345"/>
      <c r="H13" s="345"/>
      <c r="I13" s="345"/>
      <c r="J13" s="345"/>
      <c r="K13" s="345"/>
      <c r="L13" s="345"/>
      <c r="M13" s="345"/>
      <c r="N13" s="345"/>
      <c r="O13" s="345"/>
      <c r="P13" s="345"/>
      <c r="Q13" s="345"/>
      <c r="R13" s="345"/>
      <c r="S13" s="345"/>
      <c r="T13" s="345"/>
      <c r="U13" s="345"/>
      <c r="V13" s="345"/>
      <c r="W13" s="345"/>
      <c r="X13" s="345"/>
      <c r="Y13" s="3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4.75" customHeight="1" x14ac:dyDescent="0.25">
      <c r="A15" s="344" t="str">
        <f>'1. паспорт местоположение'!A15:C15</f>
        <v>ПС 110 кВ Чупальская с ВЛ 110 кВ Святогор - Чупальская 1, 2 цепи 2 этап строительства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2" customFormat="1" ht="15" customHeight="1" x14ac:dyDescent="0.2">
      <c r="E16" s="345" t="s">
        <v>5</v>
      </c>
      <c r="F16" s="345"/>
      <c r="G16" s="345"/>
      <c r="H16" s="345"/>
      <c r="I16" s="345"/>
      <c r="J16" s="345"/>
      <c r="K16" s="345"/>
      <c r="L16" s="345"/>
      <c r="M16" s="345"/>
      <c r="N16" s="345"/>
      <c r="O16" s="345"/>
      <c r="P16" s="345"/>
      <c r="Q16" s="345"/>
      <c r="R16" s="345"/>
      <c r="S16" s="345"/>
      <c r="T16" s="345"/>
      <c r="U16" s="345"/>
      <c r="V16" s="345"/>
      <c r="W16" s="345"/>
      <c r="X16" s="345"/>
      <c r="Y16" s="3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373</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3" customFormat="1" ht="21" customHeight="1" x14ac:dyDescent="0.25"/>
    <row r="21" spans="1:27" ht="15.75" customHeight="1" x14ac:dyDescent="0.25">
      <c r="A21" s="374" t="s">
        <v>4</v>
      </c>
      <c r="B21" s="376" t="s">
        <v>379</v>
      </c>
      <c r="C21" s="377"/>
      <c r="D21" s="376" t="s">
        <v>381</v>
      </c>
      <c r="E21" s="377"/>
      <c r="F21" s="357" t="s">
        <v>93</v>
      </c>
      <c r="G21" s="359"/>
      <c r="H21" s="359"/>
      <c r="I21" s="358"/>
      <c r="J21" s="374" t="s">
        <v>382</v>
      </c>
      <c r="K21" s="376" t="s">
        <v>383</v>
      </c>
      <c r="L21" s="377"/>
      <c r="M21" s="376" t="s">
        <v>384</v>
      </c>
      <c r="N21" s="377"/>
      <c r="O21" s="376" t="s">
        <v>372</v>
      </c>
      <c r="P21" s="377"/>
      <c r="Q21" s="376" t="s">
        <v>126</v>
      </c>
      <c r="R21" s="377"/>
      <c r="S21" s="374" t="s">
        <v>125</v>
      </c>
      <c r="T21" s="374" t="s">
        <v>385</v>
      </c>
      <c r="U21" s="374" t="s">
        <v>380</v>
      </c>
      <c r="V21" s="376" t="s">
        <v>124</v>
      </c>
      <c r="W21" s="377"/>
      <c r="X21" s="357" t="s">
        <v>116</v>
      </c>
      <c r="Y21" s="359"/>
      <c r="Z21" s="357" t="s">
        <v>115</v>
      </c>
      <c r="AA21" s="359"/>
    </row>
    <row r="22" spans="1:27" ht="216" customHeight="1" x14ac:dyDescent="0.25">
      <c r="A22" s="380"/>
      <c r="B22" s="378"/>
      <c r="C22" s="379"/>
      <c r="D22" s="378"/>
      <c r="E22" s="379"/>
      <c r="F22" s="357" t="s">
        <v>123</v>
      </c>
      <c r="G22" s="358"/>
      <c r="H22" s="357" t="s">
        <v>122</v>
      </c>
      <c r="I22" s="358"/>
      <c r="J22" s="375"/>
      <c r="K22" s="378"/>
      <c r="L22" s="379"/>
      <c r="M22" s="378"/>
      <c r="N22" s="379"/>
      <c r="O22" s="378"/>
      <c r="P22" s="379"/>
      <c r="Q22" s="378"/>
      <c r="R22" s="379"/>
      <c r="S22" s="375"/>
      <c r="T22" s="375"/>
      <c r="U22" s="375"/>
      <c r="V22" s="378"/>
      <c r="W22" s="379"/>
      <c r="X22" s="60" t="s">
        <v>114</v>
      </c>
      <c r="Y22" s="60" t="s">
        <v>370</v>
      </c>
      <c r="Z22" s="60" t="s">
        <v>113</v>
      </c>
      <c r="AA22" s="60" t="s">
        <v>112</v>
      </c>
    </row>
    <row r="23" spans="1:27" ht="60" customHeight="1" x14ac:dyDescent="0.25">
      <c r="A23" s="375"/>
      <c r="B23" s="78" t="s">
        <v>110</v>
      </c>
      <c r="C23" s="78" t="s">
        <v>111</v>
      </c>
      <c r="D23" s="61" t="s">
        <v>110</v>
      </c>
      <c r="E23" s="61" t="s">
        <v>111</v>
      </c>
      <c r="F23" s="61" t="s">
        <v>110</v>
      </c>
      <c r="G23" s="61" t="s">
        <v>111</v>
      </c>
      <c r="H23" s="61" t="s">
        <v>110</v>
      </c>
      <c r="I23" s="61" t="s">
        <v>111</v>
      </c>
      <c r="J23" s="61" t="s">
        <v>110</v>
      </c>
      <c r="K23" s="61" t="s">
        <v>110</v>
      </c>
      <c r="L23" s="61" t="s">
        <v>111</v>
      </c>
      <c r="M23" s="61" t="s">
        <v>110</v>
      </c>
      <c r="N23" s="61" t="s">
        <v>111</v>
      </c>
      <c r="O23" s="61" t="s">
        <v>110</v>
      </c>
      <c r="P23" s="61" t="s">
        <v>111</v>
      </c>
      <c r="Q23" s="61" t="s">
        <v>110</v>
      </c>
      <c r="R23" s="61" t="s">
        <v>111</v>
      </c>
      <c r="S23" s="61" t="s">
        <v>110</v>
      </c>
      <c r="T23" s="61" t="s">
        <v>110</v>
      </c>
      <c r="U23" s="61" t="s">
        <v>110</v>
      </c>
      <c r="V23" s="61" t="s">
        <v>110</v>
      </c>
      <c r="W23" s="61" t="s">
        <v>111</v>
      </c>
      <c r="X23" s="61" t="s">
        <v>110</v>
      </c>
      <c r="Y23" s="61" t="s">
        <v>110</v>
      </c>
      <c r="Z23" s="60" t="s">
        <v>110</v>
      </c>
      <c r="AA23" s="60"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3" customFormat="1" ht="63" x14ac:dyDescent="0.25">
      <c r="A25" s="92">
        <v>1</v>
      </c>
      <c r="B25" s="93" t="s">
        <v>262</v>
      </c>
      <c r="C25" s="94" t="s">
        <v>447</v>
      </c>
      <c r="D25" s="92" t="s">
        <v>262</v>
      </c>
      <c r="E25" s="94"/>
      <c r="F25" s="92" t="s">
        <v>262</v>
      </c>
      <c r="G25" s="92">
        <v>110</v>
      </c>
      <c r="H25" s="92" t="s">
        <v>262</v>
      </c>
      <c r="I25" s="92">
        <v>110</v>
      </c>
      <c r="J25" s="95" t="s">
        <v>448</v>
      </c>
      <c r="K25" s="95" t="s">
        <v>262</v>
      </c>
      <c r="L25" s="95" t="s">
        <v>452</v>
      </c>
      <c r="M25" s="96" t="s">
        <v>262</v>
      </c>
      <c r="N25" s="97" t="s">
        <v>449</v>
      </c>
      <c r="O25" s="97" t="s">
        <v>262</v>
      </c>
      <c r="P25" s="97" t="s">
        <v>451</v>
      </c>
      <c r="Q25" s="97" t="s">
        <v>262</v>
      </c>
      <c r="R25" s="92">
        <v>55.807099999999998</v>
      </c>
      <c r="S25" s="95" t="s">
        <v>262</v>
      </c>
      <c r="T25" s="95" t="s">
        <v>262</v>
      </c>
      <c r="U25" s="95" t="s">
        <v>262</v>
      </c>
      <c r="V25" s="95" t="s">
        <v>262</v>
      </c>
      <c r="W25" s="98" t="s">
        <v>450</v>
      </c>
      <c r="X25" s="92" t="s">
        <v>262</v>
      </c>
      <c r="Y25" s="92" t="s">
        <v>262</v>
      </c>
      <c r="Z25" s="92" t="s">
        <v>262</v>
      </c>
      <c r="AA25" s="92" t="s">
        <v>262</v>
      </c>
    </row>
    <row r="26" spans="1:27" ht="18" customHeight="1" x14ac:dyDescent="0.25">
      <c r="X26" s="62"/>
      <c r="Y26" s="63"/>
      <c r="Z26" s="46"/>
      <c r="AA26" s="46"/>
    </row>
    <row r="27" spans="1:27" s="51" customFormat="1" ht="12.75" x14ac:dyDescent="0.2">
      <c r="A27" s="52"/>
      <c r="B27" s="52"/>
      <c r="C27" s="52"/>
      <c r="E27" s="52"/>
      <c r="X27" s="64"/>
      <c r="Y27" s="64"/>
      <c r="Z27" s="64"/>
      <c r="AA27" s="64"/>
    </row>
    <row r="28" spans="1:27" s="51" customFormat="1" ht="12.75" x14ac:dyDescent="0.2">
      <c r="A28" s="52"/>
      <c r="B28" s="52"/>
      <c r="C28" s="52"/>
    </row>
    <row r="39" spans="21:21" x14ac:dyDescent="0.25">
      <c r="U39" s="91"/>
    </row>
    <row r="40" spans="21:21" x14ac:dyDescent="0.25">
      <c r="U40" s="9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7" t="str">
        <f>'1. паспорт местоположение'!A5:C5</f>
        <v>Год раскрытия информации: 2023 год</v>
      </c>
      <c r="B5" s="327"/>
      <c r="C5" s="327"/>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E6" s="15"/>
      <c r="F6" s="15"/>
      <c r="G6" s="14"/>
    </row>
    <row r="7" spans="1:29" s="11" customFormat="1" ht="18.75" x14ac:dyDescent="0.2">
      <c r="A7" s="350" t="s">
        <v>8</v>
      </c>
      <c r="B7" s="350"/>
      <c r="C7" s="350"/>
      <c r="D7" s="12"/>
      <c r="E7" s="12"/>
      <c r="F7" s="12"/>
      <c r="G7" s="12"/>
      <c r="H7" s="12"/>
      <c r="I7" s="12"/>
      <c r="J7" s="12"/>
      <c r="K7" s="12"/>
      <c r="L7" s="12"/>
      <c r="M7" s="12"/>
      <c r="N7" s="12"/>
      <c r="O7" s="12"/>
      <c r="P7" s="12"/>
      <c r="Q7" s="12"/>
      <c r="R7" s="12"/>
      <c r="S7" s="12"/>
      <c r="T7" s="12"/>
      <c r="U7" s="12"/>
    </row>
    <row r="8" spans="1:29" s="11" customFormat="1" ht="18.75" x14ac:dyDescent="0.2">
      <c r="A8" s="350"/>
      <c r="B8" s="350"/>
      <c r="C8" s="350"/>
      <c r="D8" s="13"/>
      <c r="E8" s="13"/>
      <c r="F8" s="13"/>
      <c r="G8" s="13"/>
      <c r="H8" s="12"/>
      <c r="I8" s="12"/>
      <c r="J8" s="12"/>
      <c r="K8" s="12"/>
      <c r="L8" s="12"/>
      <c r="M8" s="12"/>
      <c r="N8" s="12"/>
      <c r="O8" s="12"/>
      <c r="P8" s="12"/>
      <c r="Q8" s="12"/>
      <c r="R8" s="12"/>
      <c r="S8" s="12"/>
      <c r="T8" s="12"/>
      <c r="U8" s="12"/>
    </row>
    <row r="9" spans="1:29" s="11" customFormat="1" ht="18.75" x14ac:dyDescent="0.2">
      <c r="A9" s="351" t="str">
        <f>'1. паспорт местоположение'!A9:C9</f>
        <v>АО "Россети Тюмень"</v>
      </c>
      <c r="B9" s="351"/>
      <c r="C9" s="351"/>
      <c r="D9" s="7"/>
      <c r="E9" s="7"/>
      <c r="F9" s="7"/>
      <c r="G9" s="7"/>
      <c r="H9" s="12"/>
      <c r="I9" s="12"/>
      <c r="J9" s="12"/>
      <c r="K9" s="12"/>
      <c r="L9" s="12"/>
      <c r="M9" s="12"/>
      <c r="N9" s="12"/>
      <c r="O9" s="12"/>
      <c r="P9" s="12"/>
      <c r="Q9" s="12"/>
      <c r="R9" s="12"/>
      <c r="S9" s="12"/>
      <c r="T9" s="12"/>
      <c r="U9" s="12"/>
    </row>
    <row r="10" spans="1:29" s="11" customFormat="1" ht="18.75" x14ac:dyDescent="0.2">
      <c r="A10" s="345" t="s">
        <v>7</v>
      </c>
      <c r="B10" s="345"/>
      <c r="C10" s="345"/>
      <c r="D10" s="5"/>
      <c r="E10" s="5"/>
      <c r="F10" s="5"/>
      <c r="G10" s="5"/>
      <c r="H10" s="12"/>
      <c r="I10" s="12"/>
      <c r="J10" s="12"/>
      <c r="K10" s="12"/>
      <c r="L10" s="12"/>
      <c r="M10" s="12"/>
      <c r="N10" s="12"/>
      <c r="O10" s="12"/>
      <c r="P10" s="12"/>
      <c r="Q10" s="12"/>
      <c r="R10" s="12"/>
      <c r="S10" s="12"/>
      <c r="T10" s="12"/>
      <c r="U10" s="12"/>
    </row>
    <row r="11" spans="1:29" s="11" customFormat="1" ht="18.75" x14ac:dyDescent="0.2">
      <c r="A11" s="350"/>
      <c r="B11" s="350"/>
      <c r="C11" s="350"/>
      <c r="D11" s="13"/>
      <c r="E11" s="13"/>
      <c r="F11" s="13"/>
      <c r="G11" s="13"/>
      <c r="H11" s="12"/>
      <c r="I11" s="12"/>
      <c r="J11" s="12"/>
      <c r="K11" s="12"/>
      <c r="L11" s="12"/>
      <c r="M11" s="12"/>
      <c r="N11" s="12"/>
      <c r="O11" s="12"/>
      <c r="P11" s="12"/>
      <c r="Q11" s="12"/>
      <c r="R11" s="12"/>
      <c r="S11" s="12"/>
      <c r="T11" s="12"/>
      <c r="U11" s="12"/>
    </row>
    <row r="12" spans="1:29" s="11" customFormat="1" ht="18.75" x14ac:dyDescent="0.2">
      <c r="A12" s="351" t="str">
        <f>'1. паспорт местоположение'!A12:C12</f>
        <v>L_NS1200.PS.0015</v>
      </c>
      <c r="B12" s="351"/>
      <c r="C12" s="351"/>
      <c r="D12" s="7"/>
      <c r="E12" s="7"/>
      <c r="F12" s="7"/>
      <c r="G12" s="7"/>
      <c r="H12" s="12"/>
      <c r="I12" s="12"/>
      <c r="J12" s="12"/>
      <c r="K12" s="12"/>
      <c r="L12" s="12"/>
      <c r="M12" s="12"/>
      <c r="N12" s="12"/>
      <c r="O12" s="12"/>
      <c r="P12" s="12"/>
      <c r="Q12" s="12"/>
      <c r="R12" s="12"/>
      <c r="S12" s="12"/>
      <c r="T12" s="12"/>
      <c r="U12" s="12"/>
    </row>
    <row r="13" spans="1:29" s="11" customFormat="1" ht="18.75" x14ac:dyDescent="0.2">
      <c r="A13" s="345" t="s">
        <v>6</v>
      </c>
      <c r="B13" s="345"/>
      <c r="C13" s="3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2"/>
      <c r="B14" s="352"/>
      <c r="C14" s="352"/>
      <c r="D14" s="9"/>
      <c r="E14" s="9"/>
      <c r="F14" s="9"/>
      <c r="G14" s="9"/>
      <c r="H14" s="9"/>
      <c r="I14" s="9"/>
      <c r="J14" s="9"/>
      <c r="K14" s="9"/>
      <c r="L14" s="9"/>
      <c r="M14" s="9"/>
      <c r="N14" s="9"/>
      <c r="O14" s="9"/>
      <c r="P14" s="9"/>
      <c r="Q14" s="9"/>
      <c r="R14" s="9"/>
      <c r="S14" s="9"/>
      <c r="T14" s="9"/>
      <c r="U14" s="9"/>
    </row>
    <row r="15" spans="1:29" s="2" customFormat="1" ht="52.5" customHeight="1" x14ac:dyDescent="0.2">
      <c r="A15" s="344" t="str">
        <f>'1. паспорт местоположение'!A15:C15</f>
        <v>ПС 110 кВ Чупальская с ВЛ 110 кВ Святогор - Чупальская 1, 2 цепи 2 этап строительства</v>
      </c>
      <c r="B15" s="344"/>
      <c r="C15" s="344"/>
      <c r="D15" s="7"/>
      <c r="E15" s="7"/>
      <c r="F15" s="7"/>
      <c r="G15" s="7"/>
      <c r="H15" s="7"/>
      <c r="I15" s="7"/>
      <c r="J15" s="7"/>
      <c r="K15" s="7"/>
      <c r="L15" s="7"/>
      <c r="M15" s="7"/>
      <c r="N15" s="7"/>
      <c r="O15" s="7"/>
      <c r="P15" s="7"/>
      <c r="Q15" s="7"/>
      <c r="R15" s="7"/>
      <c r="S15" s="7"/>
      <c r="T15" s="7"/>
      <c r="U15" s="7"/>
    </row>
    <row r="16" spans="1:29" s="2" customFormat="1" ht="15" customHeight="1" x14ac:dyDescent="0.2">
      <c r="A16" s="345" t="s">
        <v>5</v>
      </c>
      <c r="B16" s="345"/>
      <c r="C16" s="345"/>
      <c r="D16" s="5"/>
      <c r="E16" s="5"/>
      <c r="F16" s="5"/>
      <c r="G16" s="5"/>
      <c r="H16" s="5"/>
      <c r="I16" s="5"/>
      <c r="J16" s="5"/>
      <c r="K16" s="5"/>
      <c r="L16" s="5"/>
      <c r="M16" s="5"/>
      <c r="N16" s="5"/>
      <c r="O16" s="5"/>
      <c r="P16" s="5"/>
      <c r="Q16" s="5"/>
      <c r="R16" s="5"/>
      <c r="S16" s="5"/>
      <c r="T16" s="5"/>
      <c r="U16" s="5"/>
    </row>
    <row r="17" spans="1:21" s="2" customFormat="1" ht="15" customHeight="1" x14ac:dyDescent="0.2">
      <c r="A17" s="346"/>
      <c r="B17" s="346"/>
      <c r="C17" s="346"/>
      <c r="D17" s="3"/>
      <c r="E17" s="3"/>
      <c r="F17" s="3"/>
      <c r="G17" s="3"/>
      <c r="H17" s="3"/>
      <c r="I17" s="3"/>
      <c r="J17" s="3"/>
      <c r="K17" s="3"/>
      <c r="L17" s="3"/>
      <c r="M17" s="3"/>
      <c r="N17" s="3"/>
      <c r="O17" s="3"/>
      <c r="P17" s="3"/>
      <c r="Q17" s="3"/>
      <c r="R17" s="3"/>
    </row>
    <row r="18" spans="1:21" s="2" customFormat="1" ht="27.75" customHeight="1" x14ac:dyDescent="0.2">
      <c r="A18" s="347" t="s">
        <v>365</v>
      </c>
      <c r="B18" s="347"/>
      <c r="C18" s="3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3" t="s">
        <v>66</v>
      </c>
      <c r="C20" s="32"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139.5" customHeight="1" x14ac:dyDescent="0.2">
      <c r="A22" s="23" t="s">
        <v>64</v>
      </c>
      <c r="B22" s="30" t="s">
        <v>377</v>
      </c>
      <c r="C22" s="29" t="s">
        <v>683</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24"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397</v>
      </c>
      <c r="C24" s="24" t="s">
        <v>469</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398</v>
      </c>
      <c r="C25" s="31" t="s">
        <v>455</v>
      </c>
      <c r="D25" s="22"/>
      <c r="E25" s="22"/>
      <c r="F25" s="22"/>
      <c r="G25" s="22"/>
      <c r="H25" s="22"/>
      <c r="I25" s="22"/>
      <c r="J25" s="22"/>
      <c r="K25" s="22"/>
      <c r="L25" s="22"/>
      <c r="M25" s="22"/>
      <c r="N25" s="22"/>
      <c r="O25" s="22"/>
      <c r="P25" s="22"/>
      <c r="Q25" s="22"/>
      <c r="R25" s="22"/>
      <c r="S25" s="22"/>
      <c r="T25" s="22"/>
      <c r="U25" s="22"/>
    </row>
    <row r="26" spans="1:21" ht="81" customHeight="1" x14ac:dyDescent="0.25">
      <c r="A26" s="23" t="s">
        <v>58</v>
      </c>
      <c r="B26" s="25" t="s">
        <v>186</v>
      </c>
      <c r="C26" s="31" t="s">
        <v>468</v>
      </c>
      <c r="D26" s="22"/>
      <c r="E26" s="22"/>
      <c r="F26" s="22"/>
      <c r="G26" s="22"/>
      <c r="H26" s="22"/>
      <c r="I26" s="22"/>
      <c r="J26" s="22"/>
      <c r="K26" s="22"/>
      <c r="L26" s="22"/>
      <c r="M26" s="22"/>
      <c r="N26" s="22"/>
      <c r="O26" s="22"/>
      <c r="P26" s="22"/>
      <c r="Q26" s="22"/>
      <c r="R26" s="22"/>
      <c r="S26" s="22"/>
      <c r="T26" s="22"/>
      <c r="U26" s="22"/>
    </row>
    <row r="27" spans="1:21" ht="109.5" customHeight="1" x14ac:dyDescent="0.25">
      <c r="A27" s="23" t="s">
        <v>57</v>
      </c>
      <c r="B27" s="25" t="s">
        <v>378</v>
      </c>
      <c r="C27" s="24" t="s">
        <v>454</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593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4" sqref="A4:XFD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4" t="s">
        <v>9</v>
      </c>
    </row>
    <row r="3" spans="1:28" ht="18.75" x14ac:dyDescent="0.3">
      <c r="Z3" s="14" t="s">
        <v>67</v>
      </c>
    </row>
    <row r="4" spans="1:28" ht="18.75" customHeight="1" x14ac:dyDescent="0.25">
      <c r="A4" s="327" t="str">
        <f>'3.3 паспорт описание'!A5:C5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50" t="s">
        <v>8</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75"/>
      <c r="AB6" s="75"/>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75"/>
      <c r="AB7" s="75"/>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76"/>
      <c r="AB8" s="76"/>
    </row>
    <row r="9" spans="1:28" ht="15.75" x14ac:dyDescent="0.25">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77"/>
      <c r="AB9" s="77"/>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75"/>
      <c r="AB10" s="75"/>
    </row>
    <row r="11" spans="1:28" x14ac:dyDescent="0.25">
      <c r="A11" s="381" t="str">
        <f>'1. паспорт местоположение'!A12:C12</f>
        <v>L_NS1200.PS.0015</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76"/>
      <c r="AB11" s="76"/>
    </row>
    <row r="12" spans="1:28" ht="15.75"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77"/>
      <c r="AB12" s="77"/>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0"/>
      <c r="AB13" s="10"/>
    </row>
    <row r="14" spans="1:28" ht="40.5" customHeight="1" x14ac:dyDescent="0.25">
      <c r="A14" s="382" t="str">
        <f>'1. паспорт местоположение'!A15:C15</f>
        <v>ПС 110 кВ Чупальская с ВЛ 110 кВ Святогор - Чупальская 1, 2 цепи 2 этап строительства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76"/>
      <c r="AB14" s="76"/>
    </row>
    <row r="15" spans="1:28" ht="15.75" x14ac:dyDescent="0.25">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77"/>
      <c r="AB15" s="77"/>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83"/>
      <c r="AB16" s="83"/>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83"/>
      <c r="AB17" s="83"/>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83"/>
      <c r="AB18" s="83"/>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83"/>
      <c r="AB19" s="83"/>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84"/>
      <c r="AB20" s="84"/>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84"/>
      <c r="AB21" s="84"/>
    </row>
    <row r="22" spans="1:28" x14ac:dyDescent="0.25">
      <c r="A22" s="389" t="s">
        <v>396</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85"/>
      <c r="AB22" s="85"/>
    </row>
    <row r="23" spans="1:28" ht="32.25" customHeight="1" x14ac:dyDescent="0.25">
      <c r="A23" s="384" t="s">
        <v>259</v>
      </c>
      <c r="B23" s="385"/>
      <c r="C23" s="385"/>
      <c r="D23" s="385"/>
      <c r="E23" s="385"/>
      <c r="F23" s="385"/>
      <c r="G23" s="385"/>
      <c r="H23" s="385"/>
      <c r="I23" s="385"/>
      <c r="J23" s="385"/>
      <c r="K23" s="385"/>
      <c r="L23" s="386"/>
      <c r="M23" s="387" t="s">
        <v>260</v>
      </c>
      <c r="N23" s="387"/>
      <c r="O23" s="387"/>
      <c r="P23" s="387"/>
      <c r="Q23" s="387"/>
      <c r="R23" s="387"/>
      <c r="S23" s="387"/>
      <c r="T23" s="387"/>
      <c r="U23" s="387"/>
      <c r="V23" s="387"/>
      <c r="W23" s="387"/>
      <c r="X23" s="387"/>
      <c r="Y23" s="387"/>
      <c r="Z23" s="387"/>
    </row>
    <row r="24" spans="1:28" ht="151.5" customHeight="1" x14ac:dyDescent="0.25">
      <c r="A24" s="208" t="s">
        <v>189</v>
      </c>
      <c r="B24" s="58" t="s">
        <v>196</v>
      </c>
      <c r="C24" s="208" t="s">
        <v>253</v>
      </c>
      <c r="D24" s="208" t="s">
        <v>190</v>
      </c>
      <c r="E24" s="208" t="s">
        <v>254</v>
      </c>
      <c r="F24" s="208" t="s">
        <v>256</v>
      </c>
      <c r="G24" s="208" t="s">
        <v>255</v>
      </c>
      <c r="H24" s="208" t="s">
        <v>191</v>
      </c>
      <c r="I24" s="208" t="s">
        <v>257</v>
      </c>
      <c r="J24" s="208" t="s">
        <v>197</v>
      </c>
      <c r="K24" s="58" t="s">
        <v>195</v>
      </c>
      <c r="L24" s="58" t="s">
        <v>192</v>
      </c>
      <c r="M24" s="59" t="s">
        <v>204</v>
      </c>
      <c r="N24" s="58" t="s">
        <v>407</v>
      </c>
      <c r="O24" s="208" t="s">
        <v>202</v>
      </c>
      <c r="P24" s="208" t="s">
        <v>203</v>
      </c>
      <c r="Q24" s="208" t="s">
        <v>201</v>
      </c>
      <c r="R24" s="208" t="s">
        <v>191</v>
      </c>
      <c r="S24" s="208" t="s">
        <v>200</v>
      </c>
      <c r="T24" s="208" t="s">
        <v>199</v>
      </c>
      <c r="U24" s="208" t="s">
        <v>252</v>
      </c>
      <c r="V24" s="208" t="s">
        <v>201</v>
      </c>
      <c r="W24" s="66" t="s">
        <v>194</v>
      </c>
      <c r="X24" s="66" t="s">
        <v>206</v>
      </c>
      <c r="Y24" s="66" t="s">
        <v>207</v>
      </c>
      <c r="Z24" s="67" t="s">
        <v>205</v>
      </c>
    </row>
    <row r="25" spans="1:28" ht="16.5" customHeight="1" x14ac:dyDescent="0.25">
      <c r="A25" s="208">
        <v>1</v>
      </c>
      <c r="B25" s="58">
        <v>2</v>
      </c>
      <c r="C25" s="208">
        <v>3</v>
      </c>
      <c r="D25" s="58">
        <v>4</v>
      </c>
      <c r="E25" s="208">
        <v>5</v>
      </c>
      <c r="F25" s="58">
        <v>6</v>
      </c>
      <c r="G25" s="208">
        <v>7</v>
      </c>
      <c r="H25" s="58">
        <v>8</v>
      </c>
      <c r="I25" s="208">
        <v>9</v>
      </c>
      <c r="J25" s="58">
        <v>10</v>
      </c>
      <c r="K25" s="208">
        <v>11</v>
      </c>
      <c r="L25" s="58">
        <v>12</v>
      </c>
      <c r="M25" s="208">
        <v>13</v>
      </c>
      <c r="N25" s="58">
        <v>14</v>
      </c>
      <c r="O25" s="208">
        <v>15</v>
      </c>
      <c r="P25" s="58">
        <v>16</v>
      </c>
      <c r="Q25" s="208">
        <v>17</v>
      </c>
      <c r="R25" s="58">
        <v>18</v>
      </c>
      <c r="S25" s="208">
        <v>19</v>
      </c>
      <c r="T25" s="58">
        <v>20</v>
      </c>
      <c r="U25" s="208">
        <v>21</v>
      </c>
      <c r="V25" s="58">
        <v>22</v>
      </c>
      <c r="W25" s="208">
        <v>23</v>
      </c>
      <c r="X25" s="58">
        <v>24</v>
      </c>
      <c r="Y25" s="208">
        <v>25</v>
      </c>
      <c r="Z25" s="58">
        <v>26</v>
      </c>
    </row>
    <row r="26" spans="1:28" ht="30" x14ac:dyDescent="0.25">
      <c r="A26" s="209"/>
      <c r="B26" s="210"/>
      <c r="C26" s="209"/>
      <c r="D26" s="210"/>
      <c r="E26" s="209"/>
      <c r="F26" s="210"/>
      <c r="G26" s="209"/>
      <c r="H26" s="210"/>
      <c r="I26" s="56"/>
      <c r="J26" s="56"/>
      <c r="K26" s="209"/>
      <c r="L26" s="210"/>
      <c r="M26" s="57"/>
      <c r="N26" s="56"/>
      <c r="O26" s="56"/>
      <c r="P26" s="56"/>
      <c r="Q26" s="56"/>
      <c r="R26" s="56"/>
      <c r="S26" s="56"/>
      <c r="T26" s="56"/>
      <c r="U26" s="56"/>
      <c r="V26" s="56"/>
      <c r="W26" s="56"/>
      <c r="X26" s="56"/>
      <c r="Y26" s="56"/>
      <c r="Z26" s="211" t="s">
        <v>678</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110" zoomScaleSheetLayoutView="11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350" t="s">
        <v>8</v>
      </c>
      <c r="B7" s="350"/>
      <c r="C7" s="350"/>
      <c r="D7" s="350"/>
      <c r="E7" s="350"/>
      <c r="F7" s="350"/>
      <c r="G7" s="350"/>
      <c r="H7" s="350"/>
      <c r="I7" s="350"/>
      <c r="J7" s="350"/>
      <c r="K7" s="350"/>
      <c r="L7" s="350"/>
      <c r="M7" s="350"/>
      <c r="N7" s="350"/>
      <c r="O7" s="350"/>
      <c r="P7" s="12"/>
      <c r="Q7" s="12"/>
      <c r="R7" s="12"/>
      <c r="S7" s="12"/>
      <c r="T7" s="12"/>
      <c r="U7" s="12"/>
      <c r="V7" s="12"/>
      <c r="W7" s="12"/>
      <c r="X7" s="12"/>
      <c r="Y7" s="12"/>
      <c r="Z7" s="12"/>
    </row>
    <row r="8" spans="1:28" s="11" customFormat="1" ht="18.75" x14ac:dyDescent="0.2">
      <c r="A8" s="350"/>
      <c r="B8" s="350"/>
      <c r="C8" s="350"/>
      <c r="D8" s="350"/>
      <c r="E8" s="350"/>
      <c r="F8" s="350"/>
      <c r="G8" s="350"/>
      <c r="H8" s="350"/>
      <c r="I8" s="350"/>
      <c r="J8" s="350"/>
      <c r="K8" s="350"/>
      <c r="L8" s="350"/>
      <c r="M8" s="350"/>
      <c r="N8" s="350"/>
      <c r="O8" s="350"/>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45" t="s">
        <v>7</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50"/>
      <c r="B11" s="350"/>
      <c r="C11" s="350"/>
      <c r="D11" s="350"/>
      <c r="E11" s="350"/>
      <c r="F11" s="350"/>
      <c r="G11" s="350"/>
      <c r="H11" s="350"/>
      <c r="I11" s="350"/>
      <c r="J11" s="350"/>
      <c r="K11" s="350"/>
      <c r="L11" s="350"/>
      <c r="M11" s="350"/>
      <c r="N11" s="350"/>
      <c r="O11" s="350"/>
      <c r="P11" s="12"/>
      <c r="Q11" s="12"/>
      <c r="R11" s="12"/>
      <c r="S11" s="12"/>
      <c r="T11" s="12"/>
      <c r="U11" s="12"/>
      <c r="V11" s="12"/>
      <c r="W11" s="12"/>
      <c r="X11" s="12"/>
      <c r="Y11" s="12"/>
      <c r="Z11" s="12"/>
    </row>
    <row r="12" spans="1:28" s="11" customFormat="1" ht="18.75" x14ac:dyDescent="0.2">
      <c r="A12" s="381" t="str">
        <f>'1. паспорт местоположение'!A12:C12</f>
        <v>L_NS1200.PS.0015</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45" t="s">
        <v>6</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52"/>
      <c r="B14" s="352"/>
      <c r="C14" s="352"/>
      <c r="D14" s="352"/>
      <c r="E14" s="352"/>
      <c r="F14" s="352"/>
      <c r="G14" s="352"/>
      <c r="H14" s="352"/>
      <c r="I14" s="352"/>
      <c r="J14" s="352"/>
      <c r="K14" s="352"/>
      <c r="L14" s="352"/>
      <c r="M14" s="352"/>
      <c r="N14" s="352"/>
      <c r="O14" s="352"/>
      <c r="P14" s="9"/>
      <c r="Q14" s="9"/>
      <c r="R14" s="9"/>
      <c r="S14" s="9"/>
      <c r="T14" s="9"/>
      <c r="U14" s="9"/>
      <c r="V14" s="9"/>
      <c r="W14" s="9"/>
      <c r="X14" s="9"/>
      <c r="Y14" s="9"/>
      <c r="Z14" s="9"/>
    </row>
    <row r="15" spans="1:28" s="2" customFormat="1" ht="39" customHeight="1" x14ac:dyDescent="0.2">
      <c r="A15" s="382" t="str">
        <f>'1. паспорт местоположение'!A15:C15</f>
        <v>ПС 110 кВ Чупальская с ВЛ 110 кВ Святогор - Чупальская 1, 2 цепи 2 этап строительства</v>
      </c>
      <c r="B15" s="382"/>
      <c r="C15" s="382"/>
      <c r="D15" s="382"/>
      <c r="E15" s="382"/>
      <c r="F15" s="382"/>
      <c r="G15" s="382"/>
      <c r="H15" s="382"/>
      <c r="I15" s="382"/>
      <c r="J15" s="382"/>
      <c r="K15" s="382"/>
      <c r="L15" s="382"/>
      <c r="M15" s="382"/>
      <c r="N15" s="382"/>
      <c r="O15" s="382"/>
      <c r="P15" s="7"/>
      <c r="Q15" s="7"/>
      <c r="R15" s="7"/>
      <c r="S15" s="7"/>
      <c r="T15" s="7"/>
      <c r="U15" s="7"/>
      <c r="V15" s="7"/>
      <c r="W15" s="7"/>
      <c r="X15" s="7"/>
      <c r="Y15" s="7"/>
      <c r="Z15" s="7"/>
    </row>
    <row r="16" spans="1:28" s="2" customFormat="1" ht="15" customHeight="1" x14ac:dyDescent="0.2">
      <c r="A16" s="345" t="s">
        <v>5</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93" t="s">
        <v>374</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49" t="s">
        <v>4</v>
      </c>
      <c r="B19" s="349" t="s">
        <v>87</v>
      </c>
      <c r="C19" s="349" t="s">
        <v>86</v>
      </c>
      <c r="D19" s="349" t="s">
        <v>75</v>
      </c>
      <c r="E19" s="390" t="s">
        <v>85</v>
      </c>
      <c r="F19" s="391"/>
      <c r="G19" s="391"/>
      <c r="H19" s="391"/>
      <c r="I19" s="392"/>
      <c r="J19" s="349" t="s">
        <v>84</v>
      </c>
      <c r="K19" s="349"/>
      <c r="L19" s="349"/>
      <c r="M19" s="349"/>
      <c r="N19" s="349"/>
      <c r="O19" s="349"/>
      <c r="P19" s="3"/>
      <c r="Q19" s="3"/>
      <c r="R19" s="3"/>
      <c r="S19" s="3"/>
      <c r="T19" s="3"/>
      <c r="U19" s="3"/>
      <c r="V19" s="3"/>
      <c r="W19" s="3"/>
    </row>
    <row r="20" spans="1:26" s="2" customFormat="1" ht="51" customHeight="1" x14ac:dyDescent="0.2">
      <c r="A20" s="349"/>
      <c r="B20" s="349"/>
      <c r="C20" s="349"/>
      <c r="D20" s="349"/>
      <c r="E20" s="36" t="s">
        <v>83</v>
      </c>
      <c r="F20" s="36" t="s">
        <v>82</v>
      </c>
      <c r="G20" s="36" t="s">
        <v>81</v>
      </c>
      <c r="H20" s="36" t="s">
        <v>80</v>
      </c>
      <c r="I20" s="36" t="s">
        <v>79</v>
      </c>
      <c r="J20" s="36" t="s">
        <v>78</v>
      </c>
      <c r="K20" s="36" t="s">
        <v>3</v>
      </c>
      <c r="L20" s="44" t="s">
        <v>2</v>
      </c>
      <c r="M20" s="43" t="s">
        <v>187</v>
      </c>
      <c r="N20" s="43" t="s">
        <v>77</v>
      </c>
      <c r="O20" s="43" t="s">
        <v>76</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2" t="s">
        <v>467</v>
      </c>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W28" sqref="AW28"/>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1" customFormat="1" ht="18.75" customHeight="1" x14ac:dyDescent="0.2">
      <c r="A1" s="17"/>
      <c r="I1" s="15"/>
      <c r="J1" s="15"/>
      <c r="K1" s="34" t="s">
        <v>68</v>
      </c>
      <c r="AR1" s="34"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562</v>
      </c>
    </row>
    <row r="4" spans="1:44" s="11" customFormat="1" ht="18.75" x14ac:dyDescent="0.3">
      <c r="A4" s="141"/>
      <c r="B4" s="17"/>
      <c r="C4" s="17"/>
      <c r="D4" s="17"/>
      <c r="E4" s="17"/>
      <c r="F4" s="17"/>
      <c r="G4" s="17"/>
      <c r="H4" s="17"/>
      <c r="I4" s="142"/>
      <c r="J4" s="142"/>
      <c r="K4" s="14"/>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row>
    <row r="5" spans="1:44" s="11" customFormat="1" ht="18.75" customHeigh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1" customFormat="1" ht="18.75" x14ac:dyDescent="0.3">
      <c r="A6" s="141"/>
      <c r="B6" s="17"/>
      <c r="C6" s="17"/>
      <c r="D6" s="17"/>
      <c r="E6" s="17"/>
      <c r="F6" s="17"/>
      <c r="G6" s="17"/>
      <c r="H6" s="17"/>
      <c r="I6" s="142"/>
      <c r="J6" s="142"/>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s="11" customFormat="1" ht="18.75" x14ac:dyDescent="0.2">
      <c r="A7" s="394" t="s">
        <v>8</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11" customFormat="1" ht="18.75" x14ac:dyDescent="0.2">
      <c r="A8" s="143"/>
      <c r="B8" s="143"/>
      <c r="C8" s="143"/>
      <c r="D8" s="143"/>
      <c r="E8" s="143"/>
      <c r="F8" s="143"/>
      <c r="G8" s="143"/>
      <c r="H8" s="143"/>
      <c r="I8" s="143"/>
      <c r="J8" s="143"/>
      <c r="K8" s="143"/>
      <c r="L8" s="144"/>
      <c r="M8" s="144"/>
      <c r="N8" s="144"/>
      <c r="O8" s="144"/>
      <c r="P8" s="144"/>
      <c r="Q8" s="144"/>
      <c r="R8" s="144"/>
      <c r="S8" s="144"/>
      <c r="T8" s="144"/>
      <c r="U8" s="144"/>
      <c r="V8" s="144"/>
      <c r="W8" s="144"/>
      <c r="X8" s="144"/>
      <c r="Y8" s="144"/>
      <c r="Z8" s="17"/>
      <c r="AA8" s="17"/>
      <c r="AB8" s="17"/>
      <c r="AC8" s="17"/>
      <c r="AD8" s="17"/>
      <c r="AE8" s="17"/>
      <c r="AF8" s="17"/>
      <c r="AG8" s="17"/>
      <c r="AH8" s="17"/>
      <c r="AI8" s="17"/>
      <c r="AJ8" s="17"/>
      <c r="AK8" s="17"/>
      <c r="AL8" s="17"/>
      <c r="AM8" s="17"/>
      <c r="AN8" s="17"/>
      <c r="AO8" s="17"/>
      <c r="AP8" s="17"/>
      <c r="AQ8" s="17"/>
      <c r="AR8" s="17"/>
    </row>
    <row r="9" spans="1:44" s="11"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1" customFormat="1" ht="18.75" customHeight="1" x14ac:dyDescent="0.2">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row>
    <row r="11" spans="1:44" s="11" customFormat="1" ht="18.75" x14ac:dyDescent="0.2">
      <c r="A11" s="143"/>
      <c r="B11" s="143"/>
      <c r="C11" s="143"/>
      <c r="D11" s="143"/>
      <c r="E11" s="143"/>
      <c r="F11" s="143"/>
      <c r="G11" s="143"/>
      <c r="H11" s="143"/>
      <c r="I11" s="143"/>
      <c r="J11" s="143"/>
      <c r="K11" s="143"/>
      <c r="L11" s="144"/>
      <c r="M11" s="144"/>
      <c r="N11" s="144"/>
      <c r="O11" s="144"/>
      <c r="P11" s="144"/>
      <c r="Q11" s="144"/>
      <c r="R11" s="144"/>
      <c r="S11" s="144"/>
      <c r="T11" s="144"/>
      <c r="U11" s="144"/>
      <c r="V11" s="144"/>
      <c r="W11" s="144"/>
      <c r="X11" s="144"/>
      <c r="Y11" s="144"/>
      <c r="Z11" s="17"/>
      <c r="AA11" s="17"/>
      <c r="AB11" s="17"/>
      <c r="AC11" s="17"/>
      <c r="AD11" s="17"/>
      <c r="AE11" s="17"/>
      <c r="AF11" s="17"/>
      <c r="AG11" s="17"/>
      <c r="AH11" s="17"/>
      <c r="AI11" s="17"/>
      <c r="AJ11" s="17"/>
      <c r="AK11" s="17"/>
      <c r="AL11" s="17"/>
      <c r="AM11" s="17"/>
      <c r="AN11" s="17"/>
      <c r="AO11" s="17"/>
      <c r="AP11" s="17"/>
      <c r="AQ11" s="17"/>
      <c r="AR11" s="17"/>
    </row>
    <row r="12" spans="1:44" s="11" customFormat="1" ht="18.75" customHeight="1" x14ac:dyDescent="0.2">
      <c r="A12" s="395" t="str">
        <f>'1. паспорт местоположение'!A12:C12</f>
        <v>L_NS1200.PS.0015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1" customFormat="1" ht="18.75" customHeight="1" x14ac:dyDescent="0.2">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row>
    <row r="14" spans="1:44" s="8"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6"/>
      <c r="AA14" s="146"/>
      <c r="AB14" s="146"/>
      <c r="AC14" s="146"/>
      <c r="AD14" s="146"/>
      <c r="AE14" s="146"/>
      <c r="AF14" s="146"/>
      <c r="AG14" s="146"/>
      <c r="AH14" s="146"/>
      <c r="AI14" s="146"/>
      <c r="AJ14" s="146"/>
      <c r="AK14" s="146"/>
      <c r="AL14" s="146"/>
      <c r="AM14" s="146"/>
      <c r="AN14" s="146"/>
      <c r="AO14" s="146"/>
      <c r="AP14" s="146"/>
      <c r="AQ14" s="146"/>
      <c r="AR14" s="146"/>
    </row>
    <row r="15" spans="1:44" s="2" customFormat="1" ht="45.75" customHeight="1" x14ac:dyDescent="0.2">
      <c r="A15" s="410" t="str">
        <f>'1. паспорт местоположение'!A15:C15</f>
        <v>ПС 110 кВ Чупальская с ВЛ 110 кВ Святогор - Чупальская 1, 2 цепи 2 этап строительства</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2" customFormat="1" ht="15" customHeight="1" x14ac:dyDescent="0.2">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row>
    <row r="17" spans="1:45" s="2"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row>
    <row r="18" spans="1:45" s="2" customFormat="1" ht="15" customHeight="1" x14ac:dyDescent="0.2">
      <c r="A18" s="411" t="s">
        <v>462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5" ht="18.75"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50"/>
      <c r="AP19" s="150"/>
      <c r="AQ19" s="150"/>
      <c r="AR19" s="34"/>
    </row>
    <row r="20" spans="1:45" ht="18.75" x14ac:dyDescent="0.3">
      <c r="AO20" s="110"/>
      <c r="AP20" s="110"/>
      <c r="AQ20" s="110"/>
      <c r="AR20" s="14"/>
    </row>
    <row r="21" spans="1:45" ht="20.25" customHeight="1" x14ac:dyDescent="0.3">
      <c r="AO21" s="110"/>
      <c r="AP21" s="110"/>
      <c r="AQ21" s="110"/>
      <c r="AR21" s="14"/>
    </row>
    <row r="22" spans="1:45" s="2"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412" t="s">
        <v>249</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112"/>
      <c r="AN24" s="112"/>
      <c r="AO24" s="113"/>
      <c r="AP24" s="113"/>
      <c r="AQ24" s="113"/>
      <c r="AR24" s="113"/>
      <c r="AS24" s="114"/>
    </row>
    <row r="25" spans="1:45" ht="12.75" customHeight="1" x14ac:dyDescent="0.25">
      <c r="A25" s="397" t="s">
        <v>563</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9"/>
      <c r="AL25" s="399"/>
      <c r="AM25" s="115"/>
      <c r="AN25" s="400" t="s">
        <v>248</v>
      </c>
      <c r="AO25" s="400"/>
      <c r="AP25" s="400"/>
      <c r="AQ25" s="401"/>
      <c r="AR25" s="401"/>
      <c r="AS25" s="114"/>
    </row>
    <row r="26" spans="1:45" ht="17.25" customHeight="1" x14ac:dyDescent="0.25">
      <c r="A26" s="402" t="s">
        <v>247</v>
      </c>
      <c r="B26" s="403"/>
      <c r="C26" s="403"/>
      <c r="D26" s="403"/>
      <c r="E26" s="403"/>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3"/>
      <c r="AK26" s="404"/>
      <c r="AL26" s="404"/>
      <c r="AM26" s="115"/>
      <c r="AN26" s="405" t="s">
        <v>246</v>
      </c>
      <c r="AO26" s="406"/>
      <c r="AP26" s="407"/>
      <c r="AQ26" s="408"/>
      <c r="AR26" s="409"/>
      <c r="AS26" s="114"/>
    </row>
    <row r="27" spans="1:45" ht="17.25" customHeight="1" x14ac:dyDescent="0.25">
      <c r="A27" s="402" t="s">
        <v>245</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3"/>
      <c r="AK27" s="404"/>
      <c r="AL27" s="404"/>
      <c r="AM27" s="115"/>
      <c r="AN27" s="405" t="s">
        <v>244</v>
      </c>
      <c r="AO27" s="406"/>
      <c r="AP27" s="407"/>
      <c r="AQ27" s="408"/>
      <c r="AR27" s="409"/>
      <c r="AS27" s="114"/>
    </row>
    <row r="28" spans="1:45" ht="27.75" customHeight="1" thickBot="1" x14ac:dyDescent="0.3">
      <c r="A28" s="414" t="s">
        <v>243</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417"/>
      <c r="AL28" s="417"/>
      <c r="AM28" s="115"/>
      <c r="AN28" s="418" t="s">
        <v>564</v>
      </c>
      <c r="AO28" s="419"/>
      <c r="AP28" s="420"/>
      <c r="AQ28" s="408"/>
      <c r="AR28" s="409"/>
      <c r="AS28" s="114"/>
    </row>
    <row r="29" spans="1:45" ht="17.25" customHeight="1" x14ac:dyDescent="0.25">
      <c r="A29" s="422" t="s">
        <v>242</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399"/>
      <c r="AL29" s="399"/>
      <c r="AM29" s="115"/>
      <c r="AN29" s="425"/>
      <c r="AO29" s="426"/>
      <c r="AP29" s="426"/>
      <c r="AQ29" s="408"/>
      <c r="AR29" s="413"/>
      <c r="AS29" s="114"/>
    </row>
    <row r="30" spans="1:45" ht="17.25" customHeight="1" x14ac:dyDescent="0.25">
      <c r="A30" s="402" t="s">
        <v>565</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4"/>
      <c r="AL30" s="404"/>
      <c r="AM30" s="115"/>
      <c r="AS30" s="114"/>
    </row>
    <row r="31" spans="1:45" ht="17.25" customHeight="1" x14ac:dyDescent="0.25">
      <c r="A31" s="402" t="s">
        <v>241</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3"/>
      <c r="AK31" s="404"/>
      <c r="AL31" s="404"/>
      <c r="AM31" s="115"/>
      <c r="AN31" s="115"/>
      <c r="AO31" s="116"/>
      <c r="AP31" s="116"/>
      <c r="AQ31" s="116"/>
      <c r="AR31" s="116"/>
      <c r="AS31" s="114"/>
    </row>
    <row r="32" spans="1:45" ht="17.25" customHeight="1" x14ac:dyDescent="0.25">
      <c r="A32" s="402" t="s">
        <v>566</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3"/>
      <c r="AK32" s="404"/>
      <c r="AL32" s="404"/>
      <c r="AM32" s="115"/>
      <c r="AN32" s="115"/>
      <c r="AO32" s="115"/>
      <c r="AP32" s="115"/>
      <c r="AQ32" s="115"/>
      <c r="AR32" s="115"/>
      <c r="AS32" s="114"/>
    </row>
    <row r="33" spans="1:45" ht="17.25" customHeight="1" x14ac:dyDescent="0.25">
      <c r="A33" s="402" t="s">
        <v>240</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3"/>
      <c r="AK33" s="421"/>
      <c r="AL33" s="421"/>
      <c r="AM33" s="115"/>
      <c r="AN33" s="115"/>
      <c r="AO33" s="115"/>
      <c r="AP33" s="115"/>
      <c r="AQ33" s="115"/>
      <c r="AR33" s="115"/>
      <c r="AS33" s="114"/>
    </row>
    <row r="34" spans="1:45" ht="17.25" customHeight="1" x14ac:dyDescent="0.25">
      <c r="A34" s="402" t="s">
        <v>239</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3"/>
      <c r="AK34" s="404"/>
      <c r="AL34" s="404"/>
      <c r="AM34" s="115"/>
      <c r="AN34" s="115"/>
      <c r="AO34" s="115"/>
      <c r="AP34" s="115"/>
      <c r="AQ34" s="115"/>
      <c r="AR34" s="115"/>
      <c r="AS34" s="114"/>
    </row>
    <row r="35" spans="1:45" ht="17.25" customHeight="1" x14ac:dyDescent="0.25">
      <c r="A35" s="402"/>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3"/>
      <c r="AK35" s="404"/>
      <c r="AL35" s="404"/>
      <c r="AM35" s="115"/>
      <c r="AN35" s="115"/>
      <c r="AO35" s="115"/>
      <c r="AP35" s="115"/>
      <c r="AQ35" s="115"/>
      <c r="AR35" s="115"/>
      <c r="AS35" s="114"/>
    </row>
    <row r="36" spans="1:45" ht="17.25" customHeight="1" thickBot="1" x14ac:dyDescent="0.3">
      <c r="A36" s="427" t="s">
        <v>214</v>
      </c>
      <c r="B36" s="428"/>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8"/>
      <c r="AK36" s="417"/>
      <c r="AL36" s="417"/>
      <c r="AM36" s="115"/>
      <c r="AN36" s="115"/>
      <c r="AO36" s="115"/>
      <c r="AP36" s="115"/>
      <c r="AQ36" s="115"/>
      <c r="AR36" s="115"/>
      <c r="AS36" s="114"/>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9"/>
      <c r="AL37" s="399"/>
      <c r="AM37" s="115"/>
      <c r="AN37" s="115"/>
      <c r="AO37" s="115"/>
      <c r="AP37" s="115"/>
      <c r="AQ37" s="115"/>
      <c r="AR37" s="115"/>
      <c r="AS37" s="114"/>
    </row>
    <row r="38" spans="1:45" ht="17.25" customHeight="1" x14ac:dyDescent="0.25">
      <c r="A38" s="402" t="s">
        <v>238</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3"/>
      <c r="AK38" s="404"/>
      <c r="AL38" s="404"/>
      <c r="AM38" s="115"/>
      <c r="AN38" s="115"/>
      <c r="AO38" s="115"/>
      <c r="AP38" s="115"/>
      <c r="AQ38" s="115"/>
      <c r="AR38" s="115"/>
      <c r="AS38" s="114"/>
    </row>
    <row r="39" spans="1:45" ht="17.25" customHeight="1" thickBot="1" x14ac:dyDescent="0.3">
      <c r="A39" s="427" t="s">
        <v>237</v>
      </c>
      <c r="B39" s="428"/>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17"/>
      <c r="AL39" s="417"/>
      <c r="AM39" s="115"/>
      <c r="AN39" s="115"/>
      <c r="AO39" s="115"/>
      <c r="AP39" s="115"/>
      <c r="AQ39" s="115"/>
      <c r="AR39" s="115"/>
      <c r="AS39" s="114"/>
    </row>
    <row r="40" spans="1:45" ht="17.25" customHeight="1" x14ac:dyDescent="0.25">
      <c r="A40" s="397" t="s">
        <v>567</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9"/>
      <c r="AL40" s="399"/>
      <c r="AM40" s="115"/>
      <c r="AN40" s="115"/>
      <c r="AO40" s="115"/>
      <c r="AP40" s="115"/>
      <c r="AQ40" s="115"/>
      <c r="AR40" s="115"/>
      <c r="AS40" s="114"/>
    </row>
    <row r="41" spans="1:45" ht="17.25" customHeight="1" x14ac:dyDescent="0.25">
      <c r="A41" s="402" t="s">
        <v>236</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3"/>
      <c r="AK41" s="404"/>
      <c r="AL41" s="404"/>
      <c r="AM41" s="115"/>
      <c r="AN41" s="115"/>
      <c r="AO41" s="115"/>
      <c r="AP41" s="115"/>
      <c r="AQ41" s="115"/>
      <c r="AR41" s="115"/>
      <c r="AS41" s="114"/>
    </row>
    <row r="42" spans="1:45" ht="17.25" customHeight="1" x14ac:dyDescent="0.25">
      <c r="A42" s="402" t="s">
        <v>235</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4"/>
      <c r="AL42" s="404"/>
      <c r="AM42" s="115"/>
      <c r="AN42" s="115"/>
      <c r="AO42" s="115"/>
      <c r="AP42" s="115"/>
      <c r="AQ42" s="115"/>
      <c r="AR42" s="115"/>
      <c r="AS42" s="114"/>
    </row>
    <row r="43" spans="1:45" ht="17.25" customHeight="1" x14ac:dyDescent="0.25">
      <c r="A43" s="402" t="s">
        <v>234</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3"/>
      <c r="AK43" s="404"/>
      <c r="AL43" s="404"/>
      <c r="AM43" s="115"/>
      <c r="AN43" s="115"/>
      <c r="AO43" s="115"/>
      <c r="AP43" s="115"/>
      <c r="AQ43" s="115"/>
      <c r="AR43" s="115"/>
      <c r="AS43" s="114"/>
    </row>
    <row r="44" spans="1:45" ht="17.25" customHeight="1" x14ac:dyDescent="0.25">
      <c r="A44" s="402" t="s">
        <v>233</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3"/>
      <c r="AK44" s="404"/>
      <c r="AL44" s="404"/>
      <c r="AM44" s="115"/>
      <c r="AN44" s="115"/>
      <c r="AO44" s="115"/>
      <c r="AP44" s="115"/>
      <c r="AQ44" s="115"/>
      <c r="AR44" s="115"/>
      <c r="AS44" s="114"/>
    </row>
    <row r="45" spans="1:45" ht="17.25" customHeight="1" x14ac:dyDescent="0.25">
      <c r="A45" s="402" t="s">
        <v>232</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3"/>
      <c r="AK45" s="404"/>
      <c r="AL45" s="404"/>
      <c r="AM45" s="115"/>
      <c r="AN45" s="115"/>
      <c r="AO45" s="115"/>
      <c r="AP45" s="115"/>
      <c r="AQ45" s="115"/>
      <c r="AR45" s="115"/>
      <c r="AS45" s="114"/>
    </row>
    <row r="46" spans="1:45" ht="17.25" customHeight="1" thickBot="1" x14ac:dyDescent="0.3">
      <c r="A46" s="429" t="s">
        <v>568</v>
      </c>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c r="AI46" s="430"/>
      <c r="AJ46" s="430"/>
      <c r="AK46" s="431"/>
      <c r="AL46" s="431"/>
      <c r="AM46" s="115"/>
      <c r="AN46" s="115"/>
      <c r="AO46" s="115"/>
      <c r="AP46" s="115"/>
      <c r="AQ46" s="115"/>
      <c r="AR46" s="115"/>
      <c r="AS46" s="114"/>
    </row>
    <row r="47" spans="1:45" ht="24" customHeight="1" x14ac:dyDescent="0.25">
      <c r="A47" s="432" t="s">
        <v>231</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4"/>
      <c r="AK47" s="399" t="s">
        <v>3</v>
      </c>
      <c r="AL47" s="399"/>
      <c r="AM47" s="435" t="s">
        <v>569</v>
      </c>
      <c r="AN47" s="435"/>
      <c r="AO47" s="117" t="s">
        <v>570</v>
      </c>
      <c r="AP47" s="117" t="s">
        <v>571</v>
      </c>
      <c r="AQ47" s="114"/>
    </row>
    <row r="48" spans="1:45" ht="12" customHeight="1" x14ac:dyDescent="0.25">
      <c r="A48" s="402" t="s">
        <v>230</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3"/>
      <c r="AK48" s="404"/>
      <c r="AL48" s="404"/>
      <c r="AM48" s="404"/>
      <c r="AN48" s="404"/>
      <c r="AO48" s="118"/>
      <c r="AP48" s="118"/>
      <c r="AQ48" s="114"/>
    </row>
    <row r="49" spans="1:43" ht="12" customHeight="1" x14ac:dyDescent="0.25">
      <c r="A49" s="402" t="s">
        <v>229</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3"/>
      <c r="AK49" s="404"/>
      <c r="AL49" s="404"/>
      <c r="AM49" s="404"/>
      <c r="AN49" s="404"/>
      <c r="AO49" s="118"/>
      <c r="AP49" s="118"/>
      <c r="AQ49" s="114"/>
    </row>
    <row r="50" spans="1:43" ht="12" customHeight="1" thickBot="1" x14ac:dyDescent="0.3">
      <c r="A50" s="427" t="s">
        <v>572</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8"/>
      <c r="AK50" s="417"/>
      <c r="AL50" s="417"/>
      <c r="AM50" s="417"/>
      <c r="AN50" s="417"/>
      <c r="AO50" s="119"/>
      <c r="AP50" s="119"/>
      <c r="AQ50" s="114"/>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ht="24" customHeight="1" x14ac:dyDescent="0.25">
      <c r="A52" s="436" t="s">
        <v>228</v>
      </c>
      <c r="B52" s="437"/>
      <c r="C52" s="437"/>
      <c r="D52" s="437"/>
      <c r="E52" s="437"/>
      <c r="F52" s="437"/>
      <c r="G52" s="437"/>
      <c r="H52" s="437"/>
      <c r="I52" s="437"/>
      <c r="J52" s="437"/>
      <c r="K52" s="437"/>
      <c r="L52" s="437"/>
      <c r="M52" s="437"/>
      <c r="N52" s="437"/>
      <c r="O52" s="437"/>
      <c r="P52" s="437"/>
      <c r="Q52" s="437"/>
      <c r="R52" s="437"/>
      <c r="S52" s="437"/>
      <c r="T52" s="437"/>
      <c r="U52" s="437"/>
      <c r="V52" s="437"/>
      <c r="W52" s="437"/>
      <c r="X52" s="437"/>
      <c r="Y52" s="437"/>
      <c r="Z52" s="437"/>
      <c r="AA52" s="437"/>
      <c r="AB52" s="437"/>
      <c r="AC52" s="437"/>
      <c r="AD52" s="437"/>
      <c r="AE52" s="437"/>
      <c r="AF52" s="437"/>
      <c r="AG52" s="437"/>
      <c r="AH52" s="437"/>
      <c r="AI52" s="437"/>
      <c r="AJ52" s="437"/>
      <c r="AK52" s="435" t="s">
        <v>3</v>
      </c>
      <c r="AL52" s="435"/>
      <c r="AM52" s="435" t="s">
        <v>569</v>
      </c>
      <c r="AN52" s="435"/>
      <c r="AO52" s="117" t="s">
        <v>570</v>
      </c>
      <c r="AP52" s="117" t="s">
        <v>571</v>
      </c>
      <c r="AQ52" s="114"/>
    </row>
    <row r="53" spans="1:43" ht="11.25" customHeight="1" x14ac:dyDescent="0.25">
      <c r="A53" s="438" t="s">
        <v>227</v>
      </c>
      <c r="B53" s="439"/>
      <c r="C53" s="439"/>
      <c r="D53" s="439"/>
      <c r="E53" s="439"/>
      <c r="F53" s="439"/>
      <c r="G53" s="439"/>
      <c r="H53" s="439"/>
      <c r="I53" s="439"/>
      <c r="J53" s="439"/>
      <c r="K53" s="439"/>
      <c r="L53" s="439"/>
      <c r="M53" s="439"/>
      <c r="N53" s="439"/>
      <c r="O53" s="439"/>
      <c r="P53" s="439"/>
      <c r="Q53" s="439"/>
      <c r="R53" s="439"/>
      <c r="S53" s="439"/>
      <c r="T53" s="439"/>
      <c r="U53" s="439"/>
      <c r="V53" s="439"/>
      <c r="W53" s="439"/>
      <c r="X53" s="439"/>
      <c r="Y53" s="439"/>
      <c r="Z53" s="439"/>
      <c r="AA53" s="439"/>
      <c r="AB53" s="439"/>
      <c r="AC53" s="439"/>
      <c r="AD53" s="439"/>
      <c r="AE53" s="439"/>
      <c r="AF53" s="439"/>
      <c r="AG53" s="439"/>
      <c r="AH53" s="439"/>
      <c r="AI53" s="439"/>
      <c r="AJ53" s="439"/>
      <c r="AK53" s="421"/>
      <c r="AL53" s="421"/>
      <c r="AM53" s="421"/>
      <c r="AN53" s="421"/>
      <c r="AO53" s="124"/>
      <c r="AP53" s="124"/>
      <c r="AQ53" s="114"/>
    </row>
    <row r="54" spans="1:43" ht="12" customHeight="1" x14ac:dyDescent="0.25">
      <c r="A54" s="402" t="s">
        <v>226</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c r="AL54" s="404"/>
      <c r="AM54" s="404"/>
      <c r="AN54" s="404"/>
      <c r="AO54" s="118"/>
      <c r="AP54" s="118"/>
      <c r="AQ54" s="114"/>
    </row>
    <row r="55" spans="1:43" ht="12" customHeight="1" x14ac:dyDescent="0.25">
      <c r="A55" s="402" t="s">
        <v>225</v>
      </c>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404"/>
      <c r="AL55" s="404"/>
      <c r="AM55" s="404"/>
      <c r="AN55" s="404"/>
      <c r="AO55" s="118"/>
      <c r="AP55" s="118"/>
      <c r="AQ55" s="114"/>
    </row>
    <row r="56" spans="1:43" ht="12" customHeight="1" thickBot="1" x14ac:dyDescent="0.3">
      <c r="A56" s="427" t="s">
        <v>224</v>
      </c>
      <c r="B56" s="428"/>
      <c r="C56" s="428"/>
      <c r="D56" s="428"/>
      <c r="E56" s="428"/>
      <c r="F56" s="428"/>
      <c r="G56" s="428"/>
      <c r="H56" s="428"/>
      <c r="I56" s="428"/>
      <c r="J56" s="428"/>
      <c r="K56" s="428"/>
      <c r="L56" s="428"/>
      <c r="M56" s="428"/>
      <c r="N56" s="428"/>
      <c r="O56" s="428"/>
      <c r="P56" s="428"/>
      <c r="Q56" s="428"/>
      <c r="R56" s="428"/>
      <c r="S56" s="428"/>
      <c r="T56" s="428"/>
      <c r="U56" s="428"/>
      <c r="V56" s="428"/>
      <c r="W56" s="428"/>
      <c r="X56" s="428"/>
      <c r="Y56" s="428"/>
      <c r="Z56" s="428"/>
      <c r="AA56" s="428"/>
      <c r="AB56" s="428"/>
      <c r="AC56" s="428"/>
      <c r="AD56" s="428"/>
      <c r="AE56" s="428"/>
      <c r="AF56" s="428"/>
      <c r="AG56" s="428"/>
      <c r="AH56" s="428"/>
      <c r="AI56" s="428"/>
      <c r="AJ56" s="428"/>
      <c r="AK56" s="417"/>
      <c r="AL56" s="417"/>
      <c r="AM56" s="417"/>
      <c r="AN56" s="417"/>
      <c r="AO56" s="119"/>
      <c r="AP56" s="119"/>
      <c r="AQ56" s="114"/>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5"/>
      <c r="AN57" s="115"/>
      <c r="AO57" s="126"/>
      <c r="AP57" s="126"/>
      <c r="AQ57" s="112"/>
    </row>
    <row r="58" spans="1:43" ht="24" customHeight="1" x14ac:dyDescent="0.25">
      <c r="A58" s="436" t="s">
        <v>573</v>
      </c>
      <c r="B58" s="437"/>
      <c r="C58" s="437"/>
      <c r="D58" s="437"/>
      <c r="E58" s="437"/>
      <c r="F58" s="437"/>
      <c r="G58" s="437"/>
      <c r="H58" s="437"/>
      <c r="I58" s="437"/>
      <c r="J58" s="437"/>
      <c r="K58" s="437"/>
      <c r="L58" s="437"/>
      <c r="M58" s="437"/>
      <c r="N58" s="437"/>
      <c r="O58" s="437"/>
      <c r="P58" s="437"/>
      <c r="Q58" s="437"/>
      <c r="R58" s="437"/>
      <c r="S58" s="437"/>
      <c r="T58" s="437"/>
      <c r="U58" s="437"/>
      <c r="V58" s="437"/>
      <c r="W58" s="437"/>
      <c r="X58" s="437"/>
      <c r="Y58" s="437"/>
      <c r="Z58" s="437"/>
      <c r="AA58" s="437"/>
      <c r="AB58" s="437"/>
      <c r="AC58" s="437"/>
      <c r="AD58" s="437"/>
      <c r="AE58" s="437"/>
      <c r="AF58" s="437"/>
      <c r="AG58" s="437"/>
      <c r="AH58" s="437"/>
      <c r="AI58" s="437"/>
      <c r="AJ58" s="437"/>
      <c r="AK58" s="435" t="s">
        <v>3</v>
      </c>
      <c r="AL58" s="435"/>
      <c r="AM58" s="435" t="s">
        <v>569</v>
      </c>
      <c r="AN58" s="435"/>
      <c r="AO58" s="117" t="s">
        <v>570</v>
      </c>
      <c r="AP58" s="117" t="s">
        <v>571</v>
      </c>
      <c r="AQ58" s="114"/>
    </row>
    <row r="59" spans="1:43" ht="12.75" customHeight="1" x14ac:dyDescent="0.25">
      <c r="A59" s="440" t="s">
        <v>223</v>
      </c>
      <c r="B59" s="441"/>
      <c r="C59" s="441"/>
      <c r="D59" s="441"/>
      <c r="E59" s="441"/>
      <c r="F59" s="441"/>
      <c r="G59" s="441"/>
      <c r="H59" s="441"/>
      <c r="I59" s="441"/>
      <c r="J59" s="441"/>
      <c r="K59" s="441"/>
      <c r="L59" s="441"/>
      <c r="M59" s="441"/>
      <c r="N59" s="441"/>
      <c r="O59" s="441"/>
      <c r="P59" s="441"/>
      <c r="Q59" s="441"/>
      <c r="R59" s="441"/>
      <c r="S59" s="441"/>
      <c r="T59" s="441"/>
      <c r="U59" s="441"/>
      <c r="V59" s="441"/>
      <c r="W59" s="441"/>
      <c r="X59" s="441"/>
      <c r="Y59" s="441"/>
      <c r="Z59" s="441"/>
      <c r="AA59" s="441"/>
      <c r="AB59" s="441"/>
      <c r="AC59" s="441"/>
      <c r="AD59" s="441"/>
      <c r="AE59" s="441"/>
      <c r="AF59" s="441"/>
      <c r="AG59" s="441"/>
      <c r="AH59" s="441"/>
      <c r="AI59" s="441"/>
      <c r="AJ59" s="441"/>
      <c r="AK59" s="442"/>
      <c r="AL59" s="442"/>
      <c r="AM59" s="442"/>
      <c r="AN59" s="442"/>
      <c r="AO59" s="127"/>
      <c r="AP59" s="127"/>
      <c r="AQ59" s="128"/>
    </row>
    <row r="60" spans="1:43" ht="12" customHeight="1" x14ac:dyDescent="0.25">
      <c r="A60" s="402" t="s">
        <v>222</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4"/>
      <c r="AL60" s="404"/>
      <c r="AM60" s="404"/>
      <c r="AN60" s="404"/>
      <c r="AO60" s="118"/>
      <c r="AP60" s="118"/>
      <c r="AQ60" s="114"/>
    </row>
    <row r="61" spans="1:43" ht="12" customHeight="1" x14ac:dyDescent="0.25">
      <c r="A61" s="402" t="s">
        <v>221</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4"/>
      <c r="AM61" s="404"/>
      <c r="AN61" s="404"/>
      <c r="AO61" s="118"/>
      <c r="AP61" s="118"/>
      <c r="AQ61" s="114"/>
    </row>
    <row r="62" spans="1:43" ht="12" customHeight="1" x14ac:dyDescent="0.25">
      <c r="A62" s="402" t="s">
        <v>566</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c r="AL62" s="404"/>
      <c r="AM62" s="404"/>
      <c r="AN62" s="404"/>
      <c r="AO62" s="118"/>
      <c r="AP62" s="118"/>
      <c r="AQ62" s="114"/>
    </row>
    <row r="63" spans="1:43" ht="9.75" customHeight="1" x14ac:dyDescent="0.25">
      <c r="A63" s="402"/>
      <c r="B63" s="403"/>
      <c r="C63" s="403"/>
      <c r="D63" s="403"/>
      <c r="E63" s="403"/>
      <c r="F63" s="403"/>
      <c r="G63" s="403"/>
      <c r="H63" s="403"/>
      <c r="I63" s="403"/>
      <c r="J63" s="403"/>
      <c r="K63" s="403"/>
      <c r="L63" s="403"/>
      <c r="M63" s="403"/>
      <c r="N63" s="403"/>
      <c r="O63" s="403"/>
      <c r="P63" s="403"/>
      <c r="Q63" s="403"/>
      <c r="R63" s="403"/>
      <c r="S63" s="403"/>
      <c r="T63" s="403"/>
      <c r="U63" s="403"/>
      <c r="V63" s="403"/>
      <c r="W63" s="403"/>
      <c r="X63" s="403"/>
      <c r="Y63" s="403"/>
      <c r="Z63" s="403"/>
      <c r="AA63" s="403"/>
      <c r="AB63" s="403"/>
      <c r="AC63" s="403"/>
      <c r="AD63" s="403"/>
      <c r="AE63" s="403"/>
      <c r="AF63" s="403"/>
      <c r="AG63" s="403"/>
      <c r="AH63" s="403"/>
      <c r="AI63" s="403"/>
      <c r="AJ63" s="403"/>
      <c r="AK63" s="404"/>
      <c r="AL63" s="404"/>
      <c r="AM63" s="404"/>
      <c r="AN63" s="404"/>
      <c r="AO63" s="118"/>
      <c r="AP63" s="118"/>
      <c r="AQ63" s="114"/>
    </row>
    <row r="64" spans="1:43" ht="9.75" customHeight="1" x14ac:dyDescent="0.25">
      <c r="A64" s="402"/>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404"/>
      <c r="AL64" s="404"/>
      <c r="AM64" s="404"/>
      <c r="AN64" s="404"/>
      <c r="AO64" s="118"/>
      <c r="AP64" s="118"/>
      <c r="AQ64" s="114"/>
    </row>
    <row r="65" spans="1:43" ht="12" customHeight="1" x14ac:dyDescent="0.25">
      <c r="A65" s="402" t="s">
        <v>220</v>
      </c>
      <c r="B65" s="403"/>
      <c r="C65" s="403"/>
      <c r="D65" s="403"/>
      <c r="E65" s="403"/>
      <c r="F65" s="403"/>
      <c r="G65" s="403"/>
      <c r="H65" s="403"/>
      <c r="I65" s="403"/>
      <c r="J65" s="403"/>
      <c r="K65" s="403"/>
      <c r="L65" s="403"/>
      <c r="M65" s="403"/>
      <c r="N65" s="403"/>
      <c r="O65" s="403"/>
      <c r="P65" s="403"/>
      <c r="Q65" s="403"/>
      <c r="R65" s="403"/>
      <c r="S65" s="403"/>
      <c r="T65" s="403"/>
      <c r="U65" s="403"/>
      <c r="V65" s="403"/>
      <c r="W65" s="403"/>
      <c r="X65" s="403"/>
      <c r="Y65" s="403"/>
      <c r="Z65" s="403"/>
      <c r="AA65" s="403"/>
      <c r="AB65" s="403"/>
      <c r="AC65" s="403"/>
      <c r="AD65" s="403"/>
      <c r="AE65" s="403"/>
      <c r="AF65" s="403"/>
      <c r="AG65" s="403"/>
      <c r="AH65" s="403"/>
      <c r="AI65" s="403"/>
      <c r="AJ65" s="403"/>
      <c r="AK65" s="404"/>
      <c r="AL65" s="404"/>
      <c r="AM65" s="404"/>
      <c r="AN65" s="404"/>
      <c r="AO65" s="118"/>
      <c r="AP65" s="118"/>
      <c r="AQ65" s="114"/>
    </row>
    <row r="66" spans="1:43" ht="27.75" customHeight="1" x14ac:dyDescent="0.25">
      <c r="A66" s="443" t="s">
        <v>574</v>
      </c>
      <c r="B66" s="444"/>
      <c r="C66" s="444"/>
      <c r="D66" s="444"/>
      <c r="E66" s="444"/>
      <c r="F66" s="444"/>
      <c r="G66" s="444"/>
      <c r="H66" s="444"/>
      <c r="I66" s="444"/>
      <c r="J66" s="444"/>
      <c r="K66" s="444"/>
      <c r="L66" s="444"/>
      <c r="M66" s="444"/>
      <c r="N66" s="444"/>
      <c r="O66" s="444"/>
      <c r="P66" s="444"/>
      <c r="Q66" s="444"/>
      <c r="R66" s="444"/>
      <c r="S66" s="444"/>
      <c r="T66" s="444"/>
      <c r="U66" s="444"/>
      <c r="V66" s="444"/>
      <c r="W66" s="444"/>
      <c r="X66" s="444"/>
      <c r="Y66" s="444"/>
      <c r="Z66" s="444"/>
      <c r="AA66" s="444"/>
      <c r="AB66" s="444"/>
      <c r="AC66" s="444"/>
      <c r="AD66" s="444"/>
      <c r="AE66" s="444"/>
      <c r="AF66" s="444"/>
      <c r="AG66" s="444"/>
      <c r="AH66" s="444"/>
      <c r="AI66" s="444"/>
      <c r="AJ66" s="445"/>
      <c r="AK66" s="446"/>
      <c r="AL66" s="446"/>
      <c r="AM66" s="446"/>
      <c r="AN66" s="446"/>
      <c r="AO66" s="129"/>
      <c r="AP66" s="129"/>
      <c r="AQ66" s="128"/>
    </row>
    <row r="67" spans="1:43" ht="11.25" customHeight="1" x14ac:dyDescent="0.25">
      <c r="A67" s="402" t="s">
        <v>216</v>
      </c>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04"/>
      <c r="AL67" s="404"/>
      <c r="AM67" s="404"/>
      <c r="AN67" s="404"/>
      <c r="AO67" s="118"/>
      <c r="AP67" s="118"/>
      <c r="AQ67" s="114"/>
    </row>
    <row r="68" spans="1:43" ht="25.5" customHeight="1" x14ac:dyDescent="0.25">
      <c r="A68" s="443" t="s">
        <v>575</v>
      </c>
      <c r="B68" s="444"/>
      <c r="C68" s="444"/>
      <c r="D68" s="444"/>
      <c r="E68" s="444"/>
      <c r="F68" s="444"/>
      <c r="G68" s="444"/>
      <c r="H68" s="444"/>
      <c r="I68" s="444"/>
      <c r="J68" s="444"/>
      <c r="K68" s="444"/>
      <c r="L68" s="444"/>
      <c r="M68" s="444"/>
      <c r="N68" s="444"/>
      <c r="O68" s="444"/>
      <c r="P68" s="444"/>
      <c r="Q68" s="444"/>
      <c r="R68" s="444"/>
      <c r="S68" s="444"/>
      <c r="T68" s="444"/>
      <c r="U68" s="444"/>
      <c r="V68" s="444"/>
      <c r="W68" s="444"/>
      <c r="X68" s="444"/>
      <c r="Y68" s="444"/>
      <c r="Z68" s="444"/>
      <c r="AA68" s="444"/>
      <c r="AB68" s="444"/>
      <c r="AC68" s="444"/>
      <c r="AD68" s="444"/>
      <c r="AE68" s="444"/>
      <c r="AF68" s="444"/>
      <c r="AG68" s="444"/>
      <c r="AH68" s="444"/>
      <c r="AI68" s="444"/>
      <c r="AJ68" s="445"/>
      <c r="AK68" s="446"/>
      <c r="AL68" s="446"/>
      <c r="AM68" s="446"/>
      <c r="AN68" s="446"/>
      <c r="AO68" s="129"/>
      <c r="AP68" s="129"/>
      <c r="AQ68" s="128"/>
    </row>
    <row r="69" spans="1:43" ht="12" customHeight="1" x14ac:dyDescent="0.25">
      <c r="A69" s="402" t="s">
        <v>215</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4"/>
      <c r="AL69" s="404"/>
      <c r="AM69" s="404"/>
      <c r="AN69" s="404"/>
      <c r="AO69" s="118"/>
      <c r="AP69" s="118"/>
      <c r="AQ69" s="114"/>
    </row>
    <row r="70" spans="1:43" ht="12.75" customHeight="1" x14ac:dyDescent="0.25">
      <c r="A70" s="451" t="s">
        <v>219</v>
      </c>
      <c r="B70" s="452"/>
      <c r="C70" s="452"/>
      <c r="D70" s="452"/>
      <c r="E70" s="452"/>
      <c r="F70" s="452"/>
      <c r="G70" s="452"/>
      <c r="H70" s="452"/>
      <c r="I70" s="452"/>
      <c r="J70" s="452"/>
      <c r="K70" s="452"/>
      <c r="L70" s="452"/>
      <c r="M70" s="452"/>
      <c r="N70" s="452"/>
      <c r="O70" s="452"/>
      <c r="P70" s="452"/>
      <c r="Q70" s="452"/>
      <c r="R70" s="452"/>
      <c r="S70" s="452"/>
      <c r="T70" s="452"/>
      <c r="U70" s="452"/>
      <c r="V70" s="452"/>
      <c r="W70" s="452"/>
      <c r="X70" s="452"/>
      <c r="Y70" s="452"/>
      <c r="Z70" s="452"/>
      <c r="AA70" s="452"/>
      <c r="AB70" s="452"/>
      <c r="AC70" s="452"/>
      <c r="AD70" s="452"/>
      <c r="AE70" s="452"/>
      <c r="AF70" s="452"/>
      <c r="AG70" s="452"/>
      <c r="AH70" s="452"/>
      <c r="AI70" s="452"/>
      <c r="AJ70" s="452"/>
      <c r="AK70" s="446"/>
      <c r="AL70" s="446"/>
      <c r="AM70" s="446"/>
      <c r="AN70" s="446"/>
      <c r="AO70" s="129"/>
      <c r="AP70" s="129"/>
      <c r="AQ70" s="128"/>
    </row>
    <row r="71" spans="1:43" ht="12" customHeight="1" x14ac:dyDescent="0.25">
      <c r="A71" s="402" t="s">
        <v>214</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404"/>
      <c r="AL71" s="404"/>
      <c r="AM71" s="404"/>
      <c r="AN71" s="404"/>
      <c r="AO71" s="118"/>
      <c r="AP71" s="118"/>
      <c r="AQ71" s="114"/>
    </row>
    <row r="72" spans="1:43" ht="12.75" customHeight="1" thickBot="1" x14ac:dyDescent="0.3">
      <c r="A72" s="447" t="s">
        <v>218</v>
      </c>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c r="AB72" s="448"/>
      <c r="AC72" s="448"/>
      <c r="AD72" s="448"/>
      <c r="AE72" s="448"/>
      <c r="AF72" s="448"/>
      <c r="AG72" s="448"/>
      <c r="AH72" s="448"/>
      <c r="AI72" s="448"/>
      <c r="AJ72" s="449"/>
      <c r="AK72" s="450"/>
      <c r="AL72" s="450"/>
      <c r="AM72" s="450"/>
      <c r="AN72" s="450"/>
      <c r="AO72" s="130"/>
      <c r="AP72" s="130"/>
      <c r="AQ72" s="128"/>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5"/>
      <c r="AN73" s="115"/>
      <c r="AO73" s="126"/>
      <c r="AP73" s="126"/>
      <c r="AQ73" s="112"/>
    </row>
    <row r="74" spans="1:43" ht="25.5" customHeight="1" x14ac:dyDescent="0.25">
      <c r="A74" s="436" t="s">
        <v>217</v>
      </c>
      <c r="B74" s="437"/>
      <c r="C74" s="437"/>
      <c r="D74" s="437"/>
      <c r="E74" s="437"/>
      <c r="F74" s="437"/>
      <c r="G74" s="437"/>
      <c r="H74" s="437"/>
      <c r="I74" s="437"/>
      <c r="J74" s="437"/>
      <c r="K74" s="437"/>
      <c r="L74" s="437"/>
      <c r="M74" s="437"/>
      <c r="N74" s="437"/>
      <c r="O74" s="437"/>
      <c r="P74" s="437"/>
      <c r="Q74" s="437"/>
      <c r="R74" s="437"/>
      <c r="S74" s="437"/>
      <c r="T74" s="437"/>
      <c r="U74" s="437"/>
      <c r="V74" s="437"/>
      <c r="W74" s="437"/>
      <c r="X74" s="437"/>
      <c r="Y74" s="437"/>
      <c r="Z74" s="437"/>
      <c r="AA74" s="437"/>
      <c r="AB74" s="437"/>
      <c r="AC74" s="437"/>
      <c r="AD74" s="437"/>
      <c r="AE74" s="437"/>
      <c r="AF74" s="437"/>
      <c r="AG74" s="437"/>
      <c r="AH74" s="437"/>
      <c r="AI74" s="437"/>
      <c r="AJ74" s="437"/>
      <c r="AK74" s="435" t="s">
        <v>3</v>
      </c>
      <c r="AL74" s="435"/>
      <c r="AM74" s="435" t="s">
        <v>569</v>
      </c>
      <c r="AN74" s="435"/>
      <c r="AO74" s="117" t="s">
        <v>570</v>
      </c>
      <c r="AP74" s="117" t="s">
        <v>571</v>
      </c>
      <c r="AQ74" s="114"/>
    </row>
    <row r="75" spans="1:43" ht="25.5" customHeight="1" x14ac:dyDescent="0.25">
      <c r="A75" s="443" t="s">
        <v>575</v>
      </c>
      <c r="B75" s="444"/>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c r="AA75" s="444"/>
      <c r="AB75" s="444"/>
      <c r="AC75" s="444"/>
      <c r="AD75" s="444"/>
      <c r="AE75" s="444"/>
      <c r="AF75" s="444"/>
      <c r="AG75" s="444"/>
      <c r="AH75" s="444"/>
      <c r="AI75" s="444"/>
      <c r="AJ75" s="445"/>
      <c r="AK75" s="446"/>
      <c r="AL75" s="446"/>
      <c r="AM75" s="454"/>
      <c r="AN75" s="454"/>
      <c r="AO75" s="131"/>
      <c r="AP75" s="131"/>
      <c r="AQ75" s="128"/>
    </row>
    <row r="76" spans="1:43" ht="12" customHeight="1" x14ac:dyDescent="0.25">
      <c r="A76" s="402" t="s">
        <v>216</v>
      </c>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404"/>
      <c r="AL76" s="404"/>
      <c r="AM76" s="453"/>
      <c r="AN76" s="453"/>
      <c r="AO76" s="132"/>
      <c r="AP76" s="132"/>
      <c r="AQ76" s="114"/>
    </row>
    <row r="77" spans="1:43" ht="12" customHeight="1" x14ac:dyDescent="0.25">
      <c r="A77" s="402" t="s">
        <v>215</v>
      </c>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04"/>
      <c r="AL77" s="404"/>
      <c r="AM77" s="453"/>
      <c r="AN77" s="453"/>
      <c r="AO77" s="132"/>
      <c r="AP77" s="132"/>
      <c r="AQ77" s="114"/>
    </row>
    <row r="78" spans="1:43" ht="12" customHeight="1" x14ac:dyDescent="0.25">
      <c r="A78" s="402" t="s">
        <v>214</v>
      </c>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c r="AA78" s="403"/>
      <c r="AB78" s="403"/>
      <c r="AC78" s="403"/>
      <c r="AD78" s="403"/>
      <c r="AE78" s="403"/>
      <c r="AF78" s="403"/>
      <c r="AG78" s="403"/>
      <c r="AH78" s="403"/>
      <c r="AI78" s="403"/>
      <c r="AJ78" s="403"/>
      <c r="AK78" s="404"/>
      <c r="AL78" s="404"/>
      <c r="AM78" s="453"/>
      <c r="AN78" s="453"/>
      <c r="AO78" s="132"/>
      <c r="AP78" s="132"/>
      <c r="AQ78" s="114"/>
    </row>
    <row r="79" spans="1:43" ht="12" customHeight="1" x14ac:dyDescent="0.25">
      <c r="A79" s="402" t="s">
        <v>213</v>
      </c>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4"/>
      <c r="AL79" s="404"/>
      <c r="AM79" s="453"/>
      <c r="AN79" s="453"/>
      <c r="AO79" s="132"/>
      <c r="AP79" s="132"/>
      <c r="AQ79" s="114"/>
    </row>
    <row r="80" spans="1:43" ht="12" customHeight="1" x14ac:dyDescent="0.25">
      <c r="A80" s="402" t="s">
        <v>212</v>
      </c>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404"/>
      <c r="AL80" s="404"/>
      <c r="AM80" s="453"/>
      <c r="AN80" s="453"/>
      <c r="AO80" s="132"/>
      <c r="AP80" s="132"/>
      <c r="AQ80" s="114"/>
    </row>
    <row r="81" spans="1:45" ht="12.75" customHeight="1" x14ac:dyDescent="0.25">
      <c r="A81" s="402" t="s">
        <v>211</v>
      </c>
      <c r="B81" s="403"/>
      <c r="C81" s="403"/>
      <c r="D81" s="403"/>
      <c r="E81" s="403"/>
      <c r="F81" s="403"/>
      <c r="G81" s="403"/>
      <c r="H81" s="403"/>
      <c r="I81" s="403"/>
      <c r="J81" s="403"/>
      <c r="K81" s="403"/>
      <c r="L81" s="403"/>
      <c r="M81" s="403"/>
      <c r="N81" s="403"/>
      <c r="O81" s="403"/>
      <c r="P81" s="403"/>
      <c r="Q81" s="403"/>
      <c r="R81" s="403"/>
      <c r="S81" s="403"/>
      <c r="T81" s="403"/>
      <c r="U81" s="403"/>
      <c r="V81" s="403"/>
      <c r="W81" s="403"/>
      <c r="X81" s="403"/>
      <c r="Y81" s="403"/>
      <c r="Z81" s="403"/>
      <c r="AA81" s="403"/>
      <c r="AB81" s="403"/>
      <c r="AC81" s="403"/>
      <c r="AD81" s="403"/>
      <c r="AE81" s="403"/>
      <c r="AF81" s="403"/>
      <c r="AG81" s="403"/>
      <c r="AH81" s="403"/>
      <c r="AI81" s="403"/>
      <c r="AJ81" s="403"/>
      <c r="AK81" s="404"/>
      <c r="AL81" s="404"/>
      <c r="AM81" s="453"/>
      <c r="AN81" s="453"/>
      <c r="AO81" s="132"/>
      <c r="AP81" s="132"/>
      <c r="AQ81" s="114"/>
    </row>
    <row r="82" spans="1:45" ht="12.75" customHeight="1" x14ac:dyDescent="0.25">
      <c r="A82" s="402" t="s">
        <v>210</v>
      </c>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4"/>
      <c r="AL82" s="404"/>
      <c r="AM82" s="453"/>
      <c r="AN82" s="453"/>
      <c r="AO82" s="132"/>
      <c r="AP82" s="132"/>
      <c r="AQ82" s="114"/>
    </row>
    <row r="83" spans="1:45" ht="12" customHeight="1" x14ac:dyDescent="0.25">
      <c r="A83" s="451" t="s">
        <v>209</v>
      </c>
      <c r="B83" s="452"/>
      <c r="C83" s="452"/>
      <c r="D83" s="452"/>
      <c r="E83" s="452"/>
      <c r="F83" s="452"/>
      <c r="G83" s="452"/>
      <c r="H83" s="452"/>
      <c r="I83" s="452"/>
      <c r="J83" s="452"/>
      <c r="K83" s="452"/>
      <c r="L83" s="452"/>
      <c r="M83" s="452"/>
      <c r="N83" s="452"/>
      <c r="O83" s="452"/>
      <c r="P83" s="452"/>
      <c r="Q83" s="452"/>
      <c r="R83" s="452"/>
      <c r="S83" s="452"/>
      <c r="T83" s="452"/>
      <c r="U83" s="452"/>
      <c r="V83" s="452"/>
      <c r="W83" s="452"/>
      <c r="X83" s="452"/>
      <c r="Y83" s="452"/>
      <c r="Z83" s="452"/>
      <c r="AA83" s="452"/>
      <c r="AB83" s="452"/>
      <c r="AC83" s="452"/>
      <c r="AD83" s="452"/>
      <c r="AE83" s="452"/>
      <c r="AF83" s="452"/>
      <c r="AG83" s="452"/>
      <c r="AH83" s="452"/>
      <c r="AI83" s="452"/>
      <c r="AJ83" s="452"/>
      <c r="AK83" s="446"/>
      <c r="AL83" s="446"/>
      <c r="AM83" s="454"/>
      <c r="AN83" s="454"/>
      <c r="AO83" s="131"/>
      <c r="AP83" s="131"/>
      <c r="AQ83" s="128"/>
    </row>
    <row r="84" spans="1:45" ht="12" customHeight="1" x14ac:dyDescent="0.25">
      <c r="A84" s="451" t="s">
        <v>576</v>
      </c>
      <c r="B84" s="452"/>
      <c r="C84" s="452"/>
      <c r="D84" s="452"/>
      <c r="E84" s="452"/>
      <c r="F84" s="452"/>
      <c r="G84" s="452"/>
      <c r="H84" s="452"/>
      <c r="I84" s="452"/>
      <c r="J84" s="452"/>
      <c r="K84" s="452"/>
      <c r="L84" s="452"/>
      <c r="M84" s="452"/>
      <c r="N84" s="452"/>
      <c r="O84" s="452"/>
      <c r="P84" s="452"/>
      <c r="Q84" s="452"/>
      <c r="R84" s="452"/>
      <c r="S84" s="452"/>
      <c r="T84" s="452"/>
      <c r="U84" s="452"/>
      <c r="V84" s="452"/>
      <c r="W84" s="452"/>
      <c r="X84" s="452"/>
      <c r="Y84" s="452"/>
      <c r="Z84" s="452"/>
      <c r="AA84" s="452"/>
      <c r="AB84" s="452"/>
      <c r="AC84" s="452"/>
      <c r="AD84" s="452"/>
      <c r="AE84" s="452"/>
      <c r="AF84" s="452"/>
      <c r="AG84" s="452"/>
      <c r="AH84" s="452"/>
      <c r="AI84" s="452"/>
      <c r="AJ84" s="452"/>
      <c r="AK84" s="446"/>
      <c r="AL84" s="446"/>
      <c r="AM84" s="454"/>
      <c r="AN84" s="454"/>
      <c r="AO84" s="131"/>
      <c r="AP84" s="131"/>
      <c r="AQ84" s="128"/>
    </row>
    <row r="85" spans="1:45" ht="12" customHeight="1" x14ac:dyDescent="0.25">
      <c r="A85" s="402" t="s">
        <v>208</v>
      </c>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04"/>
      <c r="AL85" s="404"/>
      <c r="AM85" s="453"/>
      <c r="AN85" s="453"/>
      <c r="AO85" s="132"/>
      <c r="AP85" s="132"/>
      <c r="AQ85" s="112"/>
    </row>
    <row r="86" spans="1:45" ht="27.75" customHeight="1" x14ac:dyDescent="0.25">
      <c r="A86" s="443" t="s">
        <v>577</v>
      </c>
      <c r="B86" s="444"/>
      <c r="C86" s="444"/>
      <c r="D86" s="444"/>
      <c r="E86" s="444"/>
      <c r="F86" s="444"/>
      <c r="G86" s="444"/>
      <c r="H86" s="444"/>
      <c r="I86" s="444"/>
      <c r="J86" s="444"/>
      <c r="K86" s="444"/>
      <c r="L86" s="444"/>
      <c r="M86" s="444"/>
      <c r="N86" s="444"/>
      <c r="O86" s="444"/>
      <c r="P86" s="444"/>
      <c r="Q86" s="444"/>
      <c r="R86" s="444"/>
      <c r="S86" s="444"/>
      <c r="T86" s="444"/>
      <c r="U86" s="444"/>
      <c r="V86" s="444"/>
      <c r="W86" s="444"/>
      <c r="X86" s="444"/>
      <c r="Y86" s="444"/>
      <c r="Z86" s="444"/>
      <c r="AA86" s="444"/>
      <c r="AB86" s="444"/>
      <c r="AC86" s="444"/>
      <c r="AD86" s="444"/>
      <c r="AE86" s="444"/>
      <c r="AF86" s="444"/>
      <c r="AG86" s="444"/>
      <c r="AH86" s="444"/>
      <c r="AI86" s="444"/>
      <c r="AJ86" s="445"/>
      <c r="AK86" s="446"/>
      <c r="AL86" s="446"/>
      <c r="AM86" s="454"/>
      <c r="AN86" s="454"/>
      <c r="AO86" s="131"/>
      <c r="AP86" s="131"/>
      <c r="AQ86" s="128"/>
    </row>
    <row r="87" spans="1:45" x14ac:dyDescent="0.25">
      <c r="A87" s="443" t="s">
        <v>578</v>
      </c>
      <c r="B87" s="444"/>
      <c r="C87" s="444"/>
      <c r="D87" s="444"/>
      <c r="E87" s="444"/>
      <c r="F87" s="444"/>
      <c r="G87" s="444"/>
      <c r="H87" s="444"/>
      <c r="I87" s="444"/>
      <c r="J87" s="444"/>
      <c r="K87" s="444"/>
      <c r="L87" s="444"/>
      <c r="M87" s="444"/>
      <c r="N87" s="444"/>
      <c r="O87" s="444"/>
      <c r="P87" s="444"/>
      <c r="Q87" s="444"/>
      <c r="R87" s="444"/>
      <c r="S87" s="444"/>
      <c r="T87" s="444"/>
      <c r="U87" s="444"/>
      <c r="V87" s="444"/>
      <c r="W87" s="444"/>
      <c r="X87" s="444"/>
      <c r="Y87" s="444"/>
      <c r="Z87" s="444"/>
      <c r="AA87" s="444"/>
      <c r="AB87" s="444"/>
      <c r="AC87" s="444"/>
      <c r="AD87" s="444"/>
      <c r="AE87" s="444"/>
      <c r="AF87" s="444"/>
      <c r="AG87" s="444"/>
      <c r="AH87" s="444"/>
      <c r="AI87" s="444"/>
      <c r="AJ87" s="445"/>
      <c r="AK87" s="446"/>
      <c r="AL87" s="446"/>
      <c r="AM87" s="454"/>
      <c r="AN87" s="454"/>
      <c r="AO87" s="131"/>
      <c r="AP87" s="131"/>
      <c r="AQ87" s="128"/>
    </row>
    <row r="88" spans="1:45" ht="14.25" customHeight="1" x14ac:dyDescent="0.25">
      <c r="A88" s="459" t="s">
        <v>579</v>
      </c>
      <c r="B88" s="460"/>
      <c r="C88" s="460"/>
      <c r="D88" s="461"/>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462"/>
      <c r="AL88" s="463"/>
      <c r="AM88" s="464"/>
      <c r="AN88" s="465"/>
      <c r="AO88" s="131"/>
      <c r="AP88" s="131"/>
      <c r="AQ88" s="128"/>
    </row>
    <row r="89" spans="1:45" x14ac:dyDescent="0.25">
      <c r="A89" s="459" t="s">
        <v>580</v>
      </c>
      <c r="B89" s="460"/>
      <c r="C89" s="460"/>
      <c r="D89" s="461"/>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462"/>
      <c r="AL89" s="463"/>
      <c r="AM89" s="464"/>
      <c r="AN89" s="465"/>
      <c r="AO89" s="131"/>
      <c r="AP89" s="131"/>
      <c r="AQ89" s="112"/>
    </row>
    <row r="90" spans="1:45" ht="12" customHeight="1" thickBot="1" x14ac:dyDescent="0.3">
      <c r="A90" s="134" t="s">
        <v>581</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455"/>
      <c r="AL90" s="456"/>
      <c r="AM90" s="457"/>
      <c r="AN90" s="458"/>
      <c r="AO90" s="136"/>
      <c r="AP90" s="136"/>
      <c r="AQ90" s="114"/>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37"/>
    </row>
    <row r="92" spans="1:45" ht="13.5" customHeight="1" x14ac:dyDescent="0.25">
      <c r="A92" s="115" t="s">
        <v>582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37"/>
    </row>
    <row r="93" spans="1:45" ht="13.5" customHeight="1" x14ac:dyDescent="0.25">
      <c r="A93" s="138" t="s">
        <v>583</v>
      </c>
      <c r="B93" s="139"/>
      <c r="C93" s="140"/>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7"/>
      <c r="AQ93" s="137"/>
      <c r="AR93" s="137"/>
      <c r="AS93" s="137"/>
    </row>
    <row r="94" spans="1:45" ht="11.25" customHeight="1" x14ac:dyDescent="0.25">
      <c r="A94" s="138" t="s">
        <v>584</v>
      </c>
      <c r="B94" s="139"/>
      <c r="C94" s="140"/>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7"/>
      <c r="AQ94" s="137"/>
      <c r="AR94" s="137"/>
      <c r="AS94" s="112"/>
    </row>
    <row r="95" spans="1:45" x14ac:dyDescent="0.25">
      <c r="A95" s="138" t="s">
        <v>585</v>
      </c>
      <c r="B95" s="139"/>
      <c r="C95" s="140"/>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7"/>
      <c r="AQ95" s="137"/>
      <c r="AR95" s="137"/>
      <c r="AS95" s="112"/>
    </row>
    <row r="96" spans="1:45" x14ac:dyDescent="0.25">
      <c r="A96" s="115" t="s">
        <v>586</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I51" sqref="I51"/>
    </sheetView>
  </sheetViews>
  <sheetFormatPr defaultRowHeight="15.75" x14ac:dyDescent="0.25"/>
  <cols>
    <col min="1" max="1" width="9.140625" style="151"/>
    <col min="2" max="2" width="37.7109375" style="151" customWidth="1"/>
    <col min="3" max="3" width="16.42578125" style="151" customWidth="1"/>
    <col min="4" max="4" width="16.5703125" style="151" customWidth="1"/>
    <col min="5" max="5" width="0" style="151" hidden="1" customWidth="1"/>
    <col min="6" max="6" width="3.42578125" style="151" hidden="1" customWidth="1"/>
    <col min="7" max="8" width="15.5703125" style="15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152" t="s">
        <v>68</v>
      </c>
    </row>
    <row r="2" spans="1:44" ht="18.75" x14ac:dyDescent="0.3">
      <c r="L2" s="153" t="s">
        <v>9</v>
      </c>
    </row>
    <row r="3" spans="1:44" ht="18.75" x14ac:dyDescent="0.3">
      <c r="L3" s="153" t="s">
        <v>67</v>
      </c>
    </row>
    <row r="4" spans="1:44" ht="18.75" x14ac:dyDescent="0.3">
      <c r="K4" s="153"/>
    </row>
    <row r="5" spans="1:44" x14ac:dyDescent="0.25">
      <c r="A5" s="468" t="str">
        <f>'1. паспорт местоположение'!A5:C5</f>
        <v>Год раскрытия информации: 2023 год</v>
      </c>
      <c r="B5" s="468"/>
      <c r="C5" s="468"/>
      <c r="D5" s="468"/>
      <c r="E5" s="468"/>
      <c r="F5" s="468"/>
      <c r="G5" s="468"/>
      <c r="H5" s="468"/>
      <c r="I5" s="468"/>
      <c r="J5" s="468"/>
      <c r="K5" s="468"/>
      <c r="L5" s="46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3"/>
    </row>
    <row r="7" spans="1:44" ht="18.75" x14ac:dyDescent="0.25">
      <c r="A7" s="469" t="s">
        <v>8</v>
      </c>
      <c r="B7" s="469"/>
      <c r="C7" s="469"/>
      <c r="D7" s="469"/>
      <c r="E7" s="469"/>
      <c r="F7" s="469"/>
      <c r="G7" s="469"/>
      <c r="H7" s="469"/>
      <c r="I7" s="469"/>
      <c r="J7" s="469"/>
      <c r="K7" s="469"/>
      <c r="L7" s="469"/>
    </row>
    <row r="8" spans="1:44" ht="18.75" x14ac:dyDescent="0.25">
      <c r="A8" s="469"/>
      <c r="B8" s="469"/>
      <c r="C8" s="469"/>
      <c r="D8" s="469"/>
      <c r="E8" s="469"/>
      <c r="F8" s="469"/>
      <c r="G8" s="469"/>
      <c r="H8" s="469"/>
      <c r="I8" s="469"/>
      <c r="J8" s="469"/>
      <c r="K8" s="469"/>
      <c r="L8" s="469"/>
    </row>
    <row r="9" spans="1:44" x14ac:dyDescent="0.25">
      <c r="A9" s="470" t="str">
        <f>'1. паспорт местоположение'!A9:C9</f>
        <v>АО "Россети Тюмень"</v>
      </c>
      <c r="B9" s="470"/>
      <c r="C9" s="470"/>
      <c r="D9" s="470"/>
      <c r="E9" s="470"/>
      <c r="F9" s="470"/>
      <c r="G9" s="470"/>
      <c r="H9" s="470"/>
      <c r="I9" s="470"/>
      <c r="J9" s="470"/>
      <c r="K9" s="470"/>
      <c r="L9" s="470"/>
    </row>
    <row r="10" spans="1:44" x14ac:dyDescent="0.25">
      <c r="A10" s="471" t="s">
        <v>7</v>
      </c>
      <c r="B10" s="471"/>
      <c r="C10" s="471"/>
      <c r="D10" s="471"/>
      <c r="E10" s="471"/>
      <c r="F10" s="471"/>
      <c r="G10" s="471"/>
      <c r="H10" s="471"/>
      <c r="I10" s="471"/>
      <c r="J10" s="471"/>
      <c r="K10" s="471"/>
      <c r="L10" s="471"/>
    </row>
    <row r="11" spans="1:44" ht="18.75" x14ac:dyDescent="0.25">
      <c r="A11" s="469"/>
      <c r="B11" s="469"/>
      <c r="C11" s="469"/>
      <c r="D11" s="469"/>
      <c r="E11" s="469"/>
      <c r="F11" s="469"/>
      <c r="G11" s="469"/>
      <c r="H11" s="469"/>
      <c r="I11" s="469"/>
      <c r="J11" s="469"/>
      <c r="K11" s="469"/>
      <c r="L11" s="469"/>
    </row>
    <row r="12" spans="1:44" x14ac:dyDescent="0.25">
      <c r="A12" s="470" t="str">
        <f>'1. паспорт местоположение'!A12:C12</f>
        <v>L_NS1200.PS.0015</v>
      </c>
      <c r="B12" s="470"/>
      <c r="C12" s="470"/>
      <c r="D12" s="470"/>
      <c r="E12" s="470"/>
      <c r="F12" s="470"/>
      <c r="G12" s="470"/>
      <c r="H12" s="470"/>
      <c r="I12" s="470"/>
      <c r="J12" s="470"/>
      <c r="K12" s="470"/>
      <c r="L12" s="470"/>
    </row>
    <row r="13" spans="1:44" x14ac:dyDescent="0.25">
      <c r="A13" s="471" t="s">
        <v>6</v>
      </c>
      <c r="B13" s="471"/>
      <c r="C13" s="471"/>
      <c r="D13" s="471"/>
      <c r="E13" s="471"/>
      <c r="F13" s="471"/>
      <c r="G13" s="471"/>
      <c r="H13" s="471"/>
      <c r="I13" s="471"/>
      <c r="J13" s="471"/>
      <c r="K13" s="471"/>
      <c r="L13" s="471"/>
    </row>
    <row r="14" spans="1:44" ht="18.75" x14ac:dyDescent="0.25">
      <c r="A14" s="466"/>
      <c r="B14" s="466"/>
      <c r="C14" s="466"/>
      <c r="D14" s="466"/>
      <c r="E14" s="466"/>
      <c r="F14" s="466"/>
      <c r="G14" s="466"/>
      <c r="H14" s="466"/>
      <c r="I14" s="466"/>
      <c r="J14" s="466"/>
      <c r="K14" s="466"/>
      <c r="L14" s="466"/>
    </row>
    <row r="15" spans="1:44" ht="53.25" customHeight="1" x14ac:dyDescent="0.25">
      <c r="A15" s="472" t="str">
        <f>'1. паспорт местоположение'!A15:C15</f>
        <v>ПС 110 кВ Чупальская с ВЛ 110 кВ Святогор - Чупальская 1, 2 цепи 2 этап строительства</v>
      </c>
      <c r="B15" s="472"/>
      <c r="C15" s="472"/>
      <c r="D15" s="472"/>
      <c r="E15" s="472"/>
      <c r="F15" s="472"/>
      <c r="G15" s="472"/>
      <c r="H15" s="472"/>
      <c r="I15" s="472"/>
      <c r="J15" s="472"/>
      <c r="K15" s="472"/>
      <c r="L15" s="472"/>
    </row>
    <row r="16" spans="1:44" x14ac:dyDescent="0.25">
      <c r="A16" s="471" t="s">
        <v>5</v>
      </c>
      <c r="B16" s="471"/>
      <c r="C16" s="471"/>
      <c r="D16" s="471"/>
      <c r="E16" s="471"/>
      <c r="F16" s="471"/>
      <c r="G16" s="471"/>
      <c r="H16" s="471"/>
      <c r="I16" s="471"/>
      <c r="J16" s="471"/>
      <c r="K16" s="471"/>
      <c r="L16" s="471"/>
    </row>
    <row r="17" spans="1:12" ht="15.75" customHeight="1" x14ac:dyDescent="0.25">
      <c r="L17" s="155"/>
    </row>
    <row r="18" spans="1:12" x14ac:dyDescent="0.25">
      <c r="K18" s="156"/>
    </row>
    <row r="19" spans="1:12" ht="15.75" customHeight="1" x14ac:dyDescent="0.25">
      <c r="A19" s="467" t="s">
        <v>375</v>
      </c>
      <c r="B19" s="467"/>
      <c r="C19" s="467"/>
      <c r="D19" s="467"/>
      <c r="E19" s="467"/>
      <c r="F19" s="467"/>
      <c r="G19" s="467"/>
      <c r="H19" s="467"/>
      <c r="I19" s="467"/>
      <c r="J19" s="467"/>
      <c r="K19" s="467"/>
      <c r="L19" s="467"/>
    </row>
    <row r="20" spans="1:12" x14ac:dyDescent="0.25">
      <c r="A20" s="157"/>
      <c r="B20" s="157"/>
      <c r="C20" s="158"/>
      <c r="D20" s="158"/>
      <c r="E20" s="158"/>
      <c r="F20" s="158"/>
      <c r="G20" s="158"/>
      <c r="H20" s="158"/>
      <c r="I20" s="158"/>
      <c r="J20" s="158"/>
      <c r="K20" s="158"/>
      <c r="L20" s="158"/>
    </row>
    <row r="21" spans="1:12" ht="28.5" customHeight="1" x14ac:dyDescent="0.25">
      <c r="A21" s="473" t="s">
        <v>183</v>
      </c>
      <c r="B21" s="473" t="s">
        <v>182</v>
      </c>
      <c r="C21" s="479" t="s">
        <v>308</v>
      </c>
      <c r="D21" s="479"/>
      <c r="E21" s="479"/>
      <c r="F21" s="479"/>
      <c r="G21" s="479"/>
      <c r="H21" s="479"/>
      <c r="I21" s="474" t="s">
        <v>181</v>
      </c>
      <c r="J21" s="476" t="s">
        <v>310</v>
      </c>
      <c r="K21" s="473" t="s">
        <v>180</v>
      </c>
      <c r="L21" s="475" t="s">
        <v>309</v>
      </c>
    </row>
    <row r="22" spans="1:12" ht="58.5" customHeight="1" x14ac:dyDescent="0.25">
      <c r="A22" s="473"/>
      <c r="B22" s="473"/>
      <c r="C22" s="480" t="s">
        <v>1</v>
      </c>
      <c r="D22" s="480"/>
      <c r="E22" s="159"/>
      <c r="F22" s="160"/>
      <c r="G22" s="481" t="s">
        <v>688</v>
      </c>
      <c r="H22" s="482"/>
      <c r="I22" s="474"/>
      <c r="J22" s="477"/>
      <c r="K22" s="473"/>
      <c r="L22" s="475"/>
    </row>
    <row r="23" spans="1:12" ht="36" customHeight="1" x14ac:dyDescent="0.25">
      <c r="A23" s="473"/>
      <c r="B23" s="473"/>
      <c r="C23" s="161" t="s">
        <v>179</v>
      </c>
      <c r="D23" s="161" t="s">
        <v>178</v>
      </c>
      <c r="E23" s="161" t="s">
        <v>179</v>
      </c>
      <c r="F23" s="161" t="s">
        <v>178</v>
      </c>
      <c r="G23" s="161" t="s">
        <v>179</v>
      </c>
      <c r="H23" s="161" t="s">
        <v>178</v>
      </c>
      <c r="I23" s="474"/>
      <c r="J23" s="478"/>
      <c r="K23" s="473"/>
      <c r="L23" s="475"/>
    </row>
    <row r="24" spans="1:12" x14ac:dyDescent="0.25">
      <c r="A24" s="162">
        <v>1</v>
      </c>
      <c r="B24" s="162">
        <v>2</v>
      </c>
      <c r="C24" s="161">
        <v>3</v>
      </c>
      <c r="D24" s="161">
        <v>4</v>
      </c>
      <c r="E24" s="161">
        <v>5</v>
      </c>
      <c r="F24" s="161">
        <v>6</v>
      </c>
      <c r="G24" s="161">
        <v>7</v>
      </c>
      <c r="H24" s="161">
        <v>8</v>
      </c>
      <c r="I24" s="161">
        <v>9</v>
      </c>
      <c r="J24" s="161">
        <v>10</v>
      </c>
      <c r="K24" s="161">
        <v>11</v>
      </c>
      <c r="L24" s="161">
        <v>12</v>
      </c>
    </row>
    <row r="25" spans="1:12" x14ac:dyDescent="0.25">
      <c r="A25" s="161">
        <v>1</v>
      </c>
      <c r="B25" s="163" t="s">
        <v>177</v>
      </c>
      <c r="C25" s="162"/>
      <c r="D25" s="164"/>
      <c r="E25" s="164"/>
      <c r="F25" s="164"/>
      <c r="G25" s="164"/>
      <c r="H25" s="164"/>
      <c r="I25" s="164"/>
      <c r="J25" s="164"/>
      <c r="K25" s="165"/>
      <c r="L25" s="166"/>
    </row>
    <row r="26" spans="1:12" ht="33" customHeight="1" x14ac:dyDescent="0.25">
      <c r="A26" s="161" t="s">
        <v>176</v>
      </c>
      <c r="B26" s="167" t="s">
        <v>315</v>
      </c>
      <c r="C26" s="168" t="s">
        <v>467</v>
      </c>
      <c r="D26" s="168"/>
      <c r="E26" s="164"/>
      <c r="F26" s="164"/>
      <c r="G26" s="168" t="s">
        <v>467</v>
      </c>
      <c r="H26" s="168"/>
      <c r="I26" s="169"/>
      <c r="J26" s="169"/>
      <c r="K26" s="165"/>
      <c r="L26" s="165"/>
    </row>
    <row r="27" spans="1:12" s="170" customFormat="1" ht="39" customHeight="1" x14ac:dyDescent="0.25">
      <c r="A27" s="161" t="s">
        <v>175</v>
      </c>
      <c r="B27" s="167" t="s">
        <v>317</v>
      </c>
      <c r="C27" s="168" t="s">
        <v>467</v>
      </c>
      <c r="D27" s="168"/>
      <c r="E27" s="164"/>
      <c r="F27" s="164"/>
      <c r="G27" s="168" t="s">
        <v>467</v>
      </c>
      <c r="H27" s="168"/>
      <c r="I27" s="169"/>
      <c r="J27" s="169"/>
      <c r="K27" s="165"/>
      <c r="L27" s="165"/>
    </row>
    <row r="28" spans="1:12" s="170" customFormat="1" ht="70.5" customHeight="1" x14ac:dyDescent="0.25">
      <c r="A28" s="161" t="s">
        <v>316</v>
      </c>
      <c r="B28" s="167" t="s">
        <v>321</v>
      </c>
      <c r="C28" s="168" t="s">
        <v>467</v>
      </c>
      <c r="D28" s="168"/>
      <c r="E28" s="164"/>
      <c r="F28" s="164"/>
      <c r="G28" s="168" t="s">
        <v>467</v>
      </c>
      <c r="H28" s="168"/>
      <c r="I28" s="164"/>
      <c r="J28" s="164"/>
      <c r="K28" s="165"/>
      <c r="L28" s="165"/>
    </row>
    <row r="29" spans="1:12" s="170" customFormat="1" ht="54" customHeight="1" x14ac:dyDescent="0.25">
      <c r="A29" s="161" t="s">
        <v>174</v>
      </c>
      <c r="B29" s="167" t="s">
        <v>320</v>
      </c>
      <c r="C29" s="168" t="s">
        <v>467</v>
      </c>
      <c r="D29" s="168"/>
      <c r="E29" s="164"/>
      <c r="F29" s="164"/>
      <c r="G29" s="168" t="s">
        <v>467</v>
      </c>
      <c r="H29" s="168"/>
      <c r="I29" s="164"/>
      <c r="J29" s="164"/>
      <c r="K29" s="165"/>
      <c r="L29" s="165"/>
    </row>
    <row r="30" spans="1:12" s="170" customFormat="1" ht="42" customHeight="1" x14ac:dyDescent="0.25">
      <c r="A30" s="161" t="s">
        <v>173</v>
      </c>
      <c r="B30" s="167" t="s">
        <v>322</v>
      </c>
      <c r="C30" s="168" t="s">
        <v>467</v>
      </c>
      <c r="D30" s="168"/>
      <c r="E30" s="164"/>
      <c r="F30" s="164"/>
      <c r="G30" s="168" t="s">
        <v>467</v>
      </c>
      <c r="H30" s="168"/>
      <c r="I30" s="169"/>
      <c r="J30" s="169"/>
      <c r="K30" s="165"/>
      <c r="L30" s="165"/>
    </row>
    <row r="31" spans="1:12" s="170" customFormat="1" ht="37.5" customHeight="1" x14ac:dyDescent="0.25">
      <c r="A31" s="161" t="s">
        <v>172</v>
      </c>
      <c r="B31" s="171" t="s">
        <v>318</v>
      </c>
      <c r="C31" s="168">
        <v>44713</v>
      </c>
      <c r="D31" s="168">
        <v>44774</v>
      </c>
      <c r="E31" s="164"/>
      <c r="F31" s="164"/>
      <c r="G31" s="283">
        <v>44849</v>
      </c>
      <c r="H31" s="283">
        <v>44897</v>
      </c>
      <c r="I31" s="284">
        <v>1</v>
      </c>
      <c r="J31" s="284">
        <v>1</v>
      </c>
      <c r="K31" s="165"/>
      <c r="L31" s="165"/>
    </row>
    <row r="32" spans="1:12" s="170" customFormat="1" ht="31.5" x14ac:dyDescent="0.25">
      <c r="A32" s="161" t="s">
        <v>170</v>
      </c>
      <c r="B32" s="171" t="s">
        <v>323</v>
      </c>
      <c r="C32" s="168">
        <v>44805</v>
      </c>
      <c r="D32" s="168">
        <v>44835</v>
      </c>
      <c r="E32" s="164"/>
      <c r="F32" s="164"/>
      <c r="G32" s="283">
        <v>44897</v>
      </c>
      <c r="H32" s="283">
        <v>44908</v>
      </c>
      <c r="I32" s="284">
        <v>1</v>
      </c>
      <c r="J32" s="284">
        <v>1</v>
      </c>
      <c r="K32" s="165"/>
      <c r="L32" s="165"/>
    </row>
    <row r="33" spans="1:12" s="170" customFormat="1" ht="37.5" customHeight="1" x14ac:dyDescent="0.25">
      <c r="A33" s="161" t="s">
        <v>334</v>
      </c>
      <c r="B33" s="171" t="s">
        <v>258</v>
      </c>
      <c r="C33" s="168">
        <v>44835</v>
      </c>
      <c r="D33" s="168">
        <v>44866</v>
      </c>
      <c r="E33" s="164"/>
      <c r="F33" s="164"/>
      <c r="G33" s="283">
        <v>44908</v>
      </c>
      <c r="H33" s="168">
        <v>44914</v>
      </c>
      <c r="I33" s="284">
        <v>1</v>
      </c>
      <c r="J33" s="284">
        <v>1</v>
      </c>
      <c r="K33" s="165"/>
      <c r="L33" s="165"/>
    </row>
    <row r="34" spans="1:12" s="170" customFormat="1" ht="47.25" customHeight="1" x14ac:dyDescent="0.25">
      <c r="A34" s="161" t="s">
        <v>335</v>
      </c>
      <c r="B34" s="171" t="s">
        <v>327</v>
      </c>
      <c r="C34" s="168" t="s">
        <v>467</v>
      </c>
      <c r="D34" s="168"/>
      <c r="E34" s="164"/>
      <c r="F34" s="164"/>
      <c r="G34" s="168"/>
      <c r="H34" s="168"/>
      <c r="I34" s="164"/>
      <c r="J34" s="164"/>
      <c r="K34" s="164"/>
      <c r="L34" s="165"/>
    </row>
    <row r="35" spans="1:12" s="170" customFormat="1" ht="49.5" customHeight="1" x14ac:dyDescent="0.25">
      <c r="A35" s="161" t="s">
        <v>336</v>
      </c>
      <c r="B35" s="171" t="s">
        <v>171</v>
      </c>
      <c r="C35" s="168">
        <v>44866</v>
      </c>
      <c r="D35" s="168">
        <v>44880</v>
      </c>
      <c r="E35" s="164"/>
      <c r="F35" s="164"/>
      <c r="G35" s="168">
        <v>44914</v>
      </c>
      <c r="H35" s="168">
        <v>44923</v>
      </c>
      <c r="I35" s="284">
        <v>1</v>
      </c>
      <c r="J35" s="284">
        <v>1</v>
      </c>
      <c r="K35" s="172"/>
      <c r="L35" s="165"/>
    </row>
    <row r="36" spans="1:12" ht="37.5" customHeight="1" x14ac:dyDescent="0.25">
      <c r="A36" s="161" t="s">
        <v>337</v>
      </c>
      <c r="B36" s="171" t="s">
        <v>319</v>
      </c>
      <c r="C36" s="168" t="s">
        <v>467</v>
      </c>
      <c r="D36" s="168"/>
      <c r="E36" s="173"/>
      <c r="F36" s="174"/>
      <c r="G36" s="168" t="s">
        <v>467</v>
      </c>
      <c r="H36" s="168"/>
      <c r="I36" s="169"/>
      <c r="J36" s="169"/>
      <c r="K36" s="165"/>
      <c r="L36" s="165"/>
    </row>
    <row r="37" spans="1:12" x14ac:dyDescent="0.25">
      <c r="A37" s="161" t="s">
        <v>338</v>
      </c>
      <c r="B37" s="171" t="s">
        <v>169</v>
      </c>
      <c r="C37" s="168" t="s">
        <v>467</v>
      </c>
      <c r="D37" s="168"/>
      <c r="E37" s="173"/>
      <c r="F37" s="174"/>
      <c r="G37" s="168" t="s">
        <v>467</v>
      </c>
      <c r="H37" s="168"/>
      <c r="I37" s="169"/>
      <c r="J37" s="169"/>
      <c r="K37" s="165"/>
      <c r="L37" s="165"/>
    </row>
    <row r="38" spans="1:12" x14ac:dyDescent="0.25">
      <c r="A38" s="161" t="s">
        <v>339</v>
      </c>
      <c r="B38" s="163" t="s">
        <v>168</v>
      </c>
      <c r="C38" s="168" t="s">
        <v>479</v>
      </c>
      <c r="D38" s="168"/>
      <c r="E38" s="165"/>
      <c r="F38" s="165"/>
      <c r="G38" s="168" t="s">
        <v>479</v>
      </c>
      <c r="H38" s="168"/>
      <c r="I38" s="165"/>
      <c r="J38" s="165"/>
      <c r="K38" s="165"/>
      <c r="L38" s="165"/>
    </row>
    <row r="39" spans="1:12" ht="63" x14ac:dyDescent="0.25">
      <c r="A39" s="161">
        <v>2</v>
      </c>
      <c r="B39" s="171" t="s">
        <v>324</v>
      </c>
      <c r="C39" s="168" t="s">
        <v>467</v>
      </c>
      <c r="D39" s="168"/>
      <c r="E39" s="165"/>
      <c r="F39" s="165"/>
      <c r="G39" s="168">
        <v>45078</v>
      </c>
      <c r="H39" s="168">
        <v>45107</v>
      </c>
      <c r="I39" s="169"/>
      <c r="J39" s="169"/>
      <c r="K39" s="165"/>
      <c r="L39" s="165"/>
    </row>
    <row r="40" spans="1:12" ht="33.75" customHeight="1" x14ac:dyDescent="0.25">
      <c r="A40" s="161" t="s">
        <v>167</v>
      </c>
      <c r="B40" s="171" t="s">
        <v>326</v>
      </c>
      <c r="C40" s="168" t="s">
        <v>467</v>
      </c>
      <c r="D40" s="168"/>
      <c r="E40" s="165"/>
      <c r="F40" s="165"/>
      <c r="G40" s="168" t="s">
        <v>467</v>
      </c>
      <c r="H40" s="168"/>
      <c r="I40" s="169"/>
      <c r="J40" s="169"/>
      <c r="K40" s="165"/>
      <c r="L40" s="165"/>
    </row>
    <row r="41" spans="1:12" ht="63" customHeight="1" x14ac:dyDescent="0.25">
      <c r="A41" s="161" t="s">
        <v>166</v>
      </c>
      <c r="B41" s="163" t="s">
        <v>406</v>
      </c>
      <c r="C41" s="168" t="s">
        <v>479</v>
      </c>
      <c r="D41" s="168"/>
      <c r="E41" s="165"/>
      <c r="F41" s="165"/>
      <c r="G41" s="168" t="s">
        <v>479</v>
      </c>
      <c r="H41" s="168"/>
      <c r="I41" s="165"/>
      <c r="J41" s="165"/>
      <c r="K41" s="165"/>
      <c r="L41" s="165"/>
    </row>
    <row r="42" spans="1:12" ht="58.5" customHeight="1" x14ac:dyDescent="0.25">
      <c r="A42" s="161">
        <v>3</v>
      </c>
      <c r="B42" s="171" t="s">
        <v>325</v>
      </c>
      <c r="C42" s="168" t="s">
        <v>467</v>
      </c>
      <c r="D42" s="168"/>
      <c r="E42" s="165"/>
      <c r="F42" s="165"/>
      <c r="G42" s="168">
        <v>45108</v>
      </c>
      <c r="H42" s="168">
        <v>45168</v>
      </c>
      <c r="I42" s="169"/>
      <c r="J42" s="169"/>
      <c r="K42" s="165"/>
      <c r="L42" s="165"/>
    </row>
    <row r="43" spans="1:12" ht="34.5" customHeight="1" x14ac:dyDescent="0.25">
      <c r="A43" s="161" t="s">
        <v>165</v>
      </c>
      <c r="B43" s="171" t="s">
        <v>163</v>
      </c>
      <c r="C43" s="168" t="s">
        <v>467</v>
      </c>
      <c r="D43" s="168"/>
      <c r="E43" s="165"/>
      <c r="F43" s="165"/>
      <c r="G43" s="168" t="s">
        <v>467</v>
      </c>
      <c r="H43" s="168"/>
      <c r="I43" s="169"/>
      <c r="J43" s="169"/>
      <c r="K43" s="165"/>
      <c r="L43" s="165"/>
    </row>
    <row r="44" spans="1:12" ht="24.75" customHeight="1" x14ac:dyDescent="0.25">
      <c r="A44" s="161" t="s">
        <v>164</v>
      </c>
      <c r="B44" s="171" t="s">
        <v>161</v>
      </c>
      <c r="C44" s="168" t="s">
        <v>467</v>
      </c>
      <c r="D44" s="168"/>
      <c r="E44" s="165"/>
      <c r="F44" s="165"/>
      <c r="G44" s="168" t="s">
        <v>467</v>
      </c>
      <c r="H44" s="168"/>
      <c r="I44" s="169"/>
      <c r="J44" s="169"/>
      <c r="K44" s="165"/>
      <c r="L44" s="165"/>
    </row>
    <row r="45" spans="1:12" ht="90.75" customHeight="1" x14ac:dyDescent="0.25">
      <c r="A45" s="161" t="s">
        <v>162</v>
      </c>
      <c r="B45" s="171" t="s">
        <v>330</v>
      </c>
      <c r="C45" s="168" t="s">
        <v>467</v>
      </c>
      <c r="D45" s="168"/>
      <c r="E45" s="165"/>
      <c r="F45" s="165"/>
      <c r="G45" s="168" t="s">
        <v>467</v>
      </c>
      <c r="H45" s="168"/>
      <c r="I45" s="169"/>
      <c r="J45" s="169"/>
      <c r="K45" s="175"/>
      <c r="L45" s="165"/>
    </row>
    <row r="46" spans="1:12" ht="167.25" customHeight="1" x14ac:dyDescent="0.25">
      <c r="A46" s="161" t="s">
        <v>160</v>
      </c>
      <c r="B46" s="171" t="s">
        <v>328</v>
      </c>
      <c r="C46" s="168" t="s">
        <v>467</v>
      </c>
      <c r="D46" s="168"/>
      <c r="E46" s="165"/>
      <c r="F46" s="165"/>
      <c r="G46" s="168" t="s">
        <v>467</v>
      </c>
      <c r="H46" s="168"/>
      <c r="I46" s="165"/>
      <c r="J46" s="165"/>
      <c r="K46" s="175"/>
      <c r="L46" s="165"/>
    </row>
    <row r="47" spans="1:12" ht="30.75" customHeight="1" x14ac:dyDescent="0.25">
      <c r="A47" s="161" t="s">
        <v>158</v>
      </c>
      <c r="B47" s="171" t="s">
        <v>159</v>
      </c>
      <c r="C47" s="168" t="s">
        <v>467</v>
      </c>
      <c r="D47" s="168"/>
      <c r="E47" s="165"/>
      <c r="F47" s="165"/>
      <c r="G47" s="168" t="s">
        <v>467</v>
      </c>
      <c r="H47" s="168"/>
      <c r="I47" s="169"/>
      <c r="J47" s="169"/>
      <c r="K47" s="165"/>
      <c r="L47" s="165"/>
    </row>
    <row r="48" spans="1:12" ht="37.5" customHeight="1" x14ac:dyDescent="0.25">
      <c r="A48" s="161" t="s">
        <v>340</v>
      </c>
      <c r="B48" s="163" t="s">
        <v>157</v>
      </c>
      <c r="C48" s="165"/>
      <c r="D48" s="168"/>
      <c r="E48" s="165"/>
      <c r="F48" s="165"/>
      <c r="G48" s="165"/>
      <c r="H48" s="168"/>
      <c r="I48" s="165"/>
      <c r="J48" s="165"/>
      <c r="K48" s="165"/>
      <c r="L48" s="165"/>
    </row>
    <row r="49" spans="1:12" ht="35.25" customHeight="1" x14ac:dyDescent="0.25">
      <c r="A49" s="161">
        <v>4</v>
      </c>
      <c r="B49" s="171" t="s">
        <v>155</v>
      </c>
      <c r="C49" s="168" t="s">
        <v>467</v>
      </c>
      <c r="D49" s="168"/>
      <c r="E49" s="165"/>
      <c r="F49" s="165"/>
      <c r="G49" s="168" t="s">
        <v>467</v>
      </c>
      <c r="H49" s="168"/>
      <c r="I49" s="169"/>
      <c r="J49" s="169"/>
      <c r="K49" s="165"/>
      <c r="L49" s="165"/>
    </row>
    <row r="50" spans="1:12" ht="86.25" customHeight="1" x14ac:dyDescent="0.25">
      <c r="A50" s="161" t="s">
        <v>156</v>
      </c>
      <c r="B50" s="171" t="s">
        <v>329</v>
      </c>
      <c r="C50" s="168" t="s">
        <v>467</v>
      </c>
      <c r="D50" s="168"/>
      <c r="E50" s="165"/>
      <c r="F50" s="165"/>
      <c r="G50" s="168">
        <v>45444</v>
      </c>
      <c r="H50" s="168">
        <v>45467</v>
      </c>
      <c r="I50" s="169"/>
      <c r="J50" s="169"/>
      <c r="K50" s="165"/>
      <c r="L50" s="165"/>
    </row>
    <row r="51" spans="1:12" ht="77.25" customHeight="1" x14ac:dyDescent="0.25">
      <c r="A51" s="161" t="s">
        <v>154</v>
      </c>
      <c r="B51" s="171" t="s">
        <v>331</v>
      </c>
      <c r="C51" s="168" t="s">
        <v>467</v>
      </c>
      <c r="D51" s="168"/>
      <c r="E51" s="165"/>
      <c r="F51" s="165"/>
      <c r="G51" s="168" t="s">
        <v>467</v>
      </c>
      <c r="H51" s="168"/>
      <c r="I51" s="165"/>
      <c r="J51" s="165"/>
      <c r="K51" s="175"/>
      <c r="L51" s="165"/>
    </row>
    <row r="52" spans="1:12" ht="71.25" customHeight="1" x14ac:dyDescent="0.25">
      <c r="A52" s="161" t="s">
        <v>152</v>
      </c>
      <c r="B52" s="171" t="s">
        <v>153</v>
      </c>
      <c r="C52" s="168" t="s">
        <v>467</v>
      </c>
      <c r="D52" s="168"/>
      <c r="E52" s="165"/>
      <c r="F52" s="165"/>
      <c r="G52" s="168" t="s">
        <v>467</v>
      </c>
      <c r="H52" s="168"/>
      <c r="I52" s="165"/>
      <c r="J52" s="165"/>
      <c r="K52" s="176"/>
      <c r="L52" s="165"/>
    </row>
    <row r="53" spans="1:12" ht="48" customHeight="1" x14ac:dyDescent="0.25">
      <c r="A53" s="161" t="s">
        <v>150</v>
      </c>
      <c r="B53" s="177" t="s">
        <v>332</v>
      </c>
      <c r="C53" s="168" t="s">
        <v>467</v>
      </c>
      <c r="D53" s="168"/>
      <c r="E53" s="165"/>
      <c r="F53" s="165"/>
      <c r="G53" s="168">
        <v>45468</v>
      </c>
      <c r="H53" s="168">
        <v>45473</v>
      </c>
      <c r="I53" s="169"/>
      <c r="J53" s="169"/>
      <c r="K53" s="165"/>
      <c r="L53" s="165"/>
    </row>
    <row r="54" spans="1:12" ht="35.25" customHeight="1" x14ac:dyDescent="0.25">
      <c r="A54" s="161" t="s">
        <v>333</v>
      </c>
      <c r="B54" s="171" t="s">
        <v>151</v>
      </c>
      <c r="C54" s="168" t="s">
        <v>467</v>
      </c>
      <c r="D54" s="168"/>
      <c r="E54" s="165"/>
      <c r="F54" s="165"/>
      <c r="G54" s="168" t="s">
        <v>467</v>
      </c>
      <c r="H54" s="168"/>
      <c r="I54" s="169"/>
      <c r="J54" s="169"/>
      <c r="K54" s="175"/>
      <c r="L54" s="1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7"/>
  <sheetViews>
    <sheetView view="pageBreakPreview" topLeftCell="A7" zoomScale="60" zoomScaleNormal="70" workbookViewId="0">
      <selection activeCell="C24" sqref="C24:AC86"/>
    </sheetView>
  </sheetViews>
  <sheetFormatPr defaultColWidth="9.140625" defaultRowHeight="15.75" x14ac:dyDescent="0.25"/>
  <cols>
    <col min="1" max="1" width="9.140625" style="151"/>
    <col min="2" max="2" width="57.85546875" style="151" customWidth="1"/>
    <col min="3" max="3" width="13" style="151" customWidth="1"/>
    <col min="4" max="4" width="17.85546875" style="151" customWidth="1"/>
    <col min="5" max="5" width="20.42578125" style="151" customWidth="1"/>
    <col min="6" max="6" width="18.7109375" style="151" customWidth="1"/>
    <col min="7" max="11" width="12.85546875" style="151" customWidth="1"/>
    <col min="12" max="12" width="10.7109375" style="151" customWidth="1"/>
    <col min="13" max="13" width="8.5703125" style="151" customWidth="1"/>
    <col min="14" max="14" width="9.7109375" style="151" customWidth="1"/>
    <col min="15" max="15" width="8.140625" style="151" customWidth="1"/>
    <col min="16" max="16" width="6.5703125" style="151" customWidth="1"/>
    <col min="17" max="17" width="7.140625" style="151" customWidth="1"/>
    <col min="18" max="18" width="10.140625" style="151" customWidth="1"/>
    <col min="19" max="19" width="7.140625" style="151" customWidth="1"/>
    <col min="20" max="20" width="9.7109375" style="151" customWidth="1"/>
    <col min="21" max="21" width="7.7109375" style="151" customWidth="1"/>
    <col min="22" max="22" width="10.85546875" style="151" customWidth="1"/>
    <col min="23" max="23" width="7.5703125" style="151" customWidth="1"/>
    <col min="24" max="24" width="7" style="151" customWidth="1"/>
    <col min="25" max="25" width="6.85546875" style="151" customWidth="1"/>
    <col min="26" max="26" width="9.5703125" style="151" customWidth="1"/>
    <col min="27" max="27" width="11.7109375" style="151" customWidth="1"/>
    <col min="28" max="28" width="13.140625" style="151" customWidth="1"/>
    <col min="29" max="29" width="10.140625" style="151" customWidth="1"/>
    <col min="30" max="30" width="13.42578125" style="151" bestFit="1" customWidth="1"/>
    <col min="31" max="31" width="9.140625" style="151"/>
    <col min="32" max="32" width="10.140625" style="151" customWidth="1"/>
    <col min="33" max="33" width="11.7109375" style="151" customWidth="1"/>
    <col min="34" max="16384" width="9.140625" style="151"/>
  </cols>
  <sheetData>
    <row r="1" spans="1:29" ht="18.75" x14ac:dyDescent="0.25">
      <c r="AC1" s="152" t="s">
        <v>68</v>
      </c>
    </row>
    <row r="2" spans="1:29" ht="18.75" x14ac:dyDescent="0.3">
      <c r="AC2" s="153" t="s">
        <v>9</v>
      </c>
    </row>
    <row r="3" spans="1:29" ht="18.75" x14ac:dyDescent="0.3">
      <c r="AC3" s="153" t="s">
        <v>67</v>
      </c>
    </row>
    <row r="4" spans="1:29" ht="18.75" customHeight="1" x14ac:dyDescent="0.25">
      <c r="A4" s="468" t="str">
        <f>'1. паспорт местоположение'!A5:C5</f>
        <v>Год раскрытия информации: 2023 год</v>
      </c>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row>
    <row r="5" spans="1:29" ht="18.75" x14ac:dyDescent="0.3">
      <c r="AC5" s="153"/>
    </row>
    <row r="6" spans="1:29" ht="18.75" x14ac:dyDescent="0.25">
      <c r="A6" s="469" t="s">
        <v>8</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row>
    <row r="7" spans="1:29" ht="18.75" x14ac:dyDescent="0.25">
      <c r="A7" s="246"/>
      <c r="B7" s="246"/>
      <c r="C7" s="246"/>
      <c r="D7" s="246"/>
      <c r="E7" s="246"/>
      <c r="F7" s="246"/>
      <c r="G7" s="246"/>
      <c r="H7" s="246"/>
      <c r="I7" s="246"/>
      <c r="J7" s="246"/>
      <c r="K7" s="246"/>
      <c r="L7" s="246"/>
      <c r="M7" s="246"/>
      <c r="N7" s="246"/>
      <c r="O7" s="246"/>
      <c r="P7" s="246"/>
      <c r="Q7" s="246"/>
      <c r="R7" s="247"/>
      <c r="S7" s="247"/>
      <c r="T7" s="247"/>
      <c r="U7" s="247"/>
      <c r="V7" s="247"/>
      <c r="W7" s="247"/>
      <c r="X7" s="247"/>
      <c r="Y7" s="247"/>
      <c r="Z7" s="247"/>
      <c r="AA7" s="247"/>
      <c r="AB7" s="247"/>
      <c r="AC7" s="247"/>
    </row>
    <row r="8" spans="1:29" x14ac:dyDescent="0.25">
      <c r="A8" s="470" t="str">
        <f>'1. паспорт местоположение'!A9:C9</f>
        <v>АО "Россети Тюмень"</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471" t="s">
        <v>7</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row>
    <row r="10" spans="1:29" ht="18.75" x14ac:dyDescent="0.25">
      <c r="A10" s="246"/>
      <c r="B10" s="246"/>
      <c r="C10" s="246"/>
      <c r="D10" s="246"/>
      <c r="E10" s="246"/>
      <c r="F10" s="246"/>
      <c r="G10" s="246"/>
      <c r="H10" s="246"/>
      <c r="I10" s="246"/>
      <c r="J10" s="246"/>
      <c r="K10" s="246"/>
      <c r="L10" s="246"/>
      <c r="M10" s="246"/>
      <c r="N10" s="246"/>
      <c r="O10" s="246"/>
      <c r="P10" s="246"/>
      <c r="Q10" s="246"/>
      <c r="R10" s="247"/>
      <c r="S10" s="247"/>
      <c r="T10" s="247"/>
      <c r="U10" s="247"/>
      <c r="V10" s="247"/>
      <c r="W10" s="247"/>
      <c r="X10" s="247"/>
      <c r="Y10" s="247"/>
      <c r="Z10" s="247"/>
      <c r="AA10" s="247"/>
      <c r="AB10" s="247"/>
      <c r="AC10" s="247"/>
    </row>
    <row r="11" spans="1:29" x14ac:dyDescent="0.25">
      <c r="A11" s="470" t="str">
        <f>'1. паспорт местоположение'!A12:C12</f>
        <v>L_NS1200.PS.0015</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row>
    <row r="12" spans="1:29" x14ac:dyDescent="0.25">
      <c r="A12" s="471" t="s">
        <v>6</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row>
    <row r="13" spans="1:29" ht="16.5" customHeight="1" x14ac:dyDescent="0.3">
      <c r="A13" s="248"/>
      <c r="B13" s="248"/>
      <c r="C13" s="248" t="s">
        <v>461</v>
      </c>
      <c r="D13" s="248"/>
      <c r="E13" s="248"/>
      <c r="F13" s="248"/>
      <c r="G13" s="248"/>
      <c r="H13" s="248"/>
      <c r="I13" s="248"/>
      <c r="J13" s="248"/>
      <c r="K13" s="248"/>
      <c r="L13" s="248"/>
      <c r="M13" s="248"/>
      <c r="N13" s="248"/>
      <c r="O13" s="248"/>
      <c r="P13" s="248"/>
      <c r="Q13" s="248"/>
      <c r="R13" s="249"/>
      <c r="S13" s="249"/>
      <c r="T13" s="249"/>
      <c r="U13" s="249"/>
      <c r="V13" s="249"/>
      <c r="W13" s="249"/>
      <c r="X13" s="249"/>
      <c r="Y13" s="249"/>
      <c r="Z13" s="249"/>
      <c r="AA13" s="249"/>
      <c r="AB13" s="249"/>
      <c r="AC13" s="249"/>
    </row>
    <row r="14" spans="1:29" ht="55.5" customHeight="1" x14ac:dyDescent="0.25">
      <c r="A14" s="472" t="str">
        <f>'1. паспорт местоположение'!A15:C15</f>
        <v>ПС 110 кВ Чупальская с ВЛ 110 кВ Святогор - Чупальская 1, 2 цепи 2 этап строительства</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471" t="s">
        <v>5</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row>
    <row r="18" spans="1:29" x14ac:dyDescent="0.25">
      <c r="A18" s="495" t="s">
        <v>376</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row>
    <row r="20" spans="1:29" ht="33" customHeight="1" x14ac:dyDescent="0.25">
      <c r="A20" s="491" t="s">
        <v>149</v>
      </c>
      <c r="B20" s="491" t="s">
        <v>148</v>
      </c>
      <c r="C20" s="483" t="s">
        <v>147</v>
      </c>
      <c r="D20" s="483"/>
      <c r="E20" s="494" t="s">
        <v>680</v>
      </c>
      <c r="F20" s="494"/>
      <c r="G20" s="491" t="s">
        <v>707</v>
      </c>
      <c r="H20" s="489" t="s">
        <v>671</v>
      </c>
      <c r="I20" s="490"/>
      <c r="J20" s="490"/>
      <c r="K20" s="490"/>
      <c r="L20" s="489" t="s">
        <v>672</v>
      </c>
      <c r="M20" s="490"/>
      <c r="N20" s="490"/>
      <c r="O20" s="490"/>
      <c r="P20" s="489" t="s">
        <v>673</v>
      </c>
      <c r="Q20" s="490"/>
      <c r="R20" s="490"/>
      <c r="S20" s="490"/>
      <c r="T20" s="489" t="s">
        <v>674</v>
      </c>
      <c r="U20" s="490"/>
      <c r="V20" s="490"/>
      <c r="W20" s="490"/>
      <c r="X20" s="489" t="s">
        <v>675</v>
      </c>
      <c r="Y20" s="490"/>
      <c r="Z20" s="490"/>
      <c r="AA20" s="490"/>
      <c r="AB20" s="485" t="s">
        <v>146</v>
      </c>
      <c r="AC20" s="486"/>
    </row>
    <row r="21" spans="1:29" ht="99.75" customHeight="1" x14ac:dyDescent="0.25">
      <c r="A21" s="492"/>
      <c r="B21" s="492"/>
      <c r="C21" s="483"/>
      <c r="D21" s="483"/>
      <c r="E21" s="494"/>
      <c r="F21" s="494"/>
      <c r="G21" s="492"/>
      <c r="H21" s="483" t="s">
        <v>1</v>
      </c>
      <c r="I21" s="483"/>
      <c r="J21" s="483" t="s">
        <v>145</v>
      </c>
      <c r="K21" s="483"/>
      <c r="L21" s="483" t="s">
        <v>1</v>
      </c>
      <c r="M21" s="483"/>
      <c r="N21" s="483" t="s">
        <v>145</v>
      </c>
      <c r="O21" s="483"/>
      <c r="P21" s="483" t="s">
        <v>1</v>
      </c>
      <c r="Q21" s="483"/>
      <c r="R21" s="483" t="s">
        <v>145</v>
      </c>
      <c r="S21" s="483"/>
      <c r="T21" s="483" t="s">
        <v>1</v>
      </c>
      <c r="U21" s="483"/>
      <c r="V21" s="483" t="s">
        <v>145</v>
      </c>
      <c r="W21" s="483"/>
      <c r="X21" s="483" t="s">
        <v>1</v>
      </c>
      <c r="Y21" s="483"/>
      <c r="Z21" s="483" t="s">
        <v>145</v>
      </c>
      <c r="AA21" s="483"/>
      <c r="AB21" s="487"/>
      <c r="AC21" s="488"/>
    </row>
    <row r="22" spans="1:29" ht="89.25" customHeight="1" x14ac:dyDescent="0.25">
      <c r="A22" s="493"/>
      <c r="B22" s="493"/>
      <c r="C22" s="250" t="s">
        <v>1</v>
      </c>
      <c r="D22" s="250" t="s">
        <v>145</v>
      </c>
      <c r="E22" s="251" t="s">
        <v>681</v>
      </c>
      <c r="F22" s="251" t="s">
        <v>706</v>
      </c>
      <c r="G22" s="493"/>
      <c r="H22" s="252" t="s">
        <v>358</v>
      </c>
      <c r="I22" s="252" t="s">
        <v>359</v>
      </c>
      <c r="J22" s="252" t="s">
        <v>358</v>
      </c>
      <c r="K22" s="252" t="s">
        <v>359</v>
      </c>
      <c r="L22" s="252" t="s">
        <v>358</v>
      </c>
      <c r="M22" s="252" t="s">
        <v>359</v>
      </c>
      <c r="N22" s="252" t="s">
        <v>358</v>
      </c>
      <c r="O22" s="252" t="s">
        <v>359</v>
      </c>
      <c r="P22" s="252" t="s">
        <v>358</v>
      </c>
      <c r="Q22" s="252" t="s">
        <v>359</v>
      </c>
      <c r="R22" s="252" t="s">
        <v>358</v>
      </c>
      <c r="S22" s="252" t="s">
        <v>359</v>
      </c>
      <c r="T22" s="252" t="s">
        <v>358</v>
      </c>
      <c r="U22" s="252" t="s">
        <v>359</v>
      </c>
      <c r="V22" s="252" t="s">
        <v>358</v>
      </c>
      <c r="W22" s="252" t="s">
        <v>359</v>
      </c>
      <c r="X22" s="252" t="s">
        <v>358</v>
      </c>
      <c r="Y22" s="252" t="s">
        <v>359</v>
      </c>
      <c r="Z22" s="252" t="s">
        <v>358</v>
      </c>
      <c r="AA22" s="252" t="s">
        <v>359</v>
      </c>
      <c r="AB22" s="250" t="s">
        <v>682</v>
      </c>
      <c r="AC22" s="250" t="s">
        <v>145</v>
      </c>
    </row>
    <row r="23" spans="1:29" ht="19.5" customHeight="1" x14ac:dyDescent="0.25">
      <c r="A23" s="253">
        <v>1</v>
      </c>
      <c r="B23" s="253">
        <v>2</v>
      </c>
      <c r="C23" s="253">
        <v>3</v>
      </c>
      <c r="D23" s="253">
        <v>4</v>
      </c>
      <c r="E23" s="253">
        <v>5</v>
      </c>
      <c r="F23" s="253">
        <v>6</v>
      </c>
      <c r="G23" s="253">
        <v>7</v>
      </c>
      <c r="H23" s="253">
        <v>12</v>
      </c>
      <c r="I23" s="253">
        <v>13</v>
      </c>
      <c r="J23" s="253">
        <v>14</v>
      </c>
      <c r="K23" s="253">
        <v>15</v>
      </c>
      <c r="L23" s="253">
        <v>16</v>
      </c>
      <c r="M23" s="253">
        <v>17</v>
      </c>
      <c r="N23" s="253">
        <v>18</v>
      </c>
      <c r="O23" s="253">
        <v>19</v>
      </c>
      <c r="P23" s="253">
        <v>20</v>
      </c>
      <c r="Q23" s="253">
        <v>21</v>
      </c>
      <c r="R23" s="253">
        <v>22</v>
      </c>
      <c r="S23" s="253">
        <v>23</v>
      </c>
      <c r="T23" s="253">
        <v>24</v>
      </c>
      <c r="U23" s="253">
        <v>25</v>
      </c>
      <c r="V23" s="253">
        <v>26</v>
      </c>
      <c r="W23" s="253">
        <v>27</v>
      </c>
      <c r="X23" s="253">
        <v>28</v>
      </c>
      <c r="Y23" s="253">
        <v>29</v>
      </c>
      <c r="Z23" s="253">
        <v>30</v>
      </c>
      <c r="AA23" s="253">
        <v>31</v>
      </c>
      <c r="AB23" s="253">
        <v>32</v>
      </c>
      <c r="AC23" s="253">
        <v>33</v>
      </c>
    </row>
    <row r="24" spans="1:29" ht="47.25" customHeight="1" x14ac:dyDescent="0.25">
      <c r="A24" s="254" t="s">
        <v>64</v>
      </c>
      <c r="B24" s="255" t="s">
        <v>144</v>
      </c>
      <c r="C24" s="278">
        <v>51.582876804599998</v>
      </c>
      <c r="D24" s="278">
        <v>151.89330126999999</v>
      </c>
      <c r="E24" s="278">
        <v>101.5375498054</v>
      </c>
      <c r="F24" s="278">
        <v>100.1233356754</v>
      </c>
      <c r="G24" s="278">
        <v>1.41421413</v>
      </c>
      <c r="H24" s="278">
        <v>0</v>
      </c>
      <c r="I24" s="278"/>
      <c r="J24" s="278">
        <v>68.893012387999988</v>
      </c>
      <c r="K24" s="278"/>
      <c r="L24" s="278">
        <v>0</v>
      </c>
      <c r="M24" s="278"/>
      <c r="N24" s="278">
        <v>31.628415382000007</v>
      </c>
      <c r="O24" s="278"/>
      <c r="P24" s="278">
        <v>0</v>
      </c>
      <c r="Q24" s="278"/>
      <c r="R24" s="278">
        <v>0</v>
      </c>
      <c r="S24" s="278"/>
      <c r="T24" s="278">
        <v>0</v>
      </c>
      <c r="U24" s="278"/>
      <c r="V24" s="278">
        <v>0</v>
      </c>
      <c r="W24" s="278"/>
      <c r="X24" s="278">
        <v>0</v>
      </c>
      <c r="Y24" s="278"/>
      <c r="Z24" s="278">
        <v>0</v>
      </c>
      <c r="AA24" s="278"/>
      <c r="AB24" s="278">
        <v>0</v>
      </c>
      <c r="AC24" s="278">
        <v>100.52142777</v>
      </c>
    </row>
    <row r="25" spans="1:29" ht="24" customHeight="1" x14ac:dyDescent="0.25">
      <c r="A25" s="256" t="s">
        <v>480</v>
      </c>
      <c r="B25" s="257" t="s">
        <v>143</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v>0</v>
      </c>
      <c r="AA25" s="278"/>
      <c r="AB25" s="278">
        <v>0</v>
      </c>
      <c r="AC25" s="278">
        <v>0</v>
      </c>
    </row>
    <row r="26" spans="1:29" x14ac:dyDescent="0.25">
      <c r="A26" s="256" t="s">
        <v>481</v>
      </c>
      <c r="B26" s="257" t="s">
        <v>142</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v>0</v>
      </c>
      <c r="AA26" s="278"/>
      <c r="AB26" s="278">
        <v>0</v>
      </c>
      <c r="AC26" s="278">
        <v>0</v>
      </c>
    </row>
    <row r="27" spans="1:29" ht="31.5" x14ac:dyDescent="0.25">
      <c r="A27" s="256" t="s">
        <v>482</v>
      </c>
      <c r="B27" s="257" t="s">
        <v>314</v>
      </c>
      <c r="C27" s="278"/>
      <c r="D27" s="278"/>
      <c r="E27" s="278"/>
      <c r="F27" s="278"/>
      <c r="G27" s="278">
        <v>1.2207737483333334</v>
      </c>
      <c r="H27" s="278">
        <v>0</v>
      </c>
      <c r="I27" s="278"/>
      <c r="J27" s="278">
        <v>57.819441990000001</v>
      </c>
      <c r="K27" s="278"/>
      <c r="L27" s="278">
        <v>0</v>
      </c>
      <c r="M27" s="278"/>
      <c r="N27" s="278">
        <v>27.238409825000005</v>
      </c>
      <c r="O27" s="278"/>
      <c r="P27" s="278">
        <v>0</v>
      </c>
      <c r="Q27" s="278"/>
      <c r="R27" s="278">
        <v>0</v>
      </c>
      <c r="S27" s="278"/>
      <c r="T27" s="278">
        <v>0</v>
      </c>
      <c r="U27" s="278"/>
      <c r="V27" s="278">
        <v>0</v>
      </c>
      <c r="W27" s="278"/>
      <c r="X27" s="278">
        <v>0</v>
      </c>
      <c r="Y27" s="278"/>
      <c r="Z27" s="278">
        <v>0</v>
      </c>
      <c r="AA27" s="278"/>
      <c r="AB27" s="278">
        <v>0</v>
      </c>
      <c r="AC27" s="278">
        <v>85.057851815000006</v>
      </c>
    </row>
    <row r="28" spans="1:29" x14ac:dyDescent="0.25">
      <c r="A28" s="256" t="s">
        <v>483</v>
      </c>
      <c r="B28" s="257" t="s">
        <v>484</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29" x14ac:dyDescent="0.25">
      <c r="A29" s="256" t="s">
        <v>485</v>
      </c>
      <c r="B29" s="258" t="s">
        <v>141</v>
      </c>
      <c r="C29" s="278"/>
      <c r="D29" s="278"/>
      <c r="E29" s="278"/>
      <c r="F29" s="278"/>
      <c r="G29" s="278">
        <v>0.19344038166666655</v>
      </c>
      <c r="H29" s="278">
        <v>0</v>
      </c>
      <c r="I29" s="278"/>
      <c r="J29" s="278">
        <v>11.073570397999987</v>
      </c>
      <c r="K29" s="278"/>
      <c r="L29" s="278">
        <v>0</v>
      </c>
      <c r="M29" s="278"/>
      <c r="N29" s="278">
        <v>4.3900055570000021</v>
      </c>
      <c r="O29" s="278"/>
      <c r="P29" s="278">
        <v>0</v>
      </c>
      <c r="Q29" s="278"/>
      <c r="R29" s="278">
        <v>0</v>
      </c>
      <c r="S29" s="278"/>
      <c r="T29" s="278">
        <v>0</v>
      </c>
      <c r="U29" s="278"/>
      <c r="V29" s="278">
        <v>0</v>
      </c>
      <c r="W29" s="278"/>
      <c r="X29" s="278">
        <v>0</v>
      </c>
      <c r="Y29" s="278"/>
      <c r="Z29" s="278">
        <v>0</v>
      </c>
      <c r="AA29" s="278"/>
      <c r="AB29" s="278">
        <v>0</v>
      </c>
      <c r="AC29" s="278">
        <v>15.463575954999996</v>
      </c>
    </row>
    <row r="30" spans="1:29" ht="47.25" x14ac:dyDescent="0.25">
      <c r="A30" s="254" t="s">
        <v>62</v>
      </c>
      <c r="B30" s="255" t="s">
        <v>486</v>
      </c>
      <c r="C30" s="278">
        <v>44.310619289999998</v>
      </c>
      <c r="D30" s="278">
        <v>129.06372466000002</v>
      </c>
      <c r="E30" s="278">
        <v>85.775709820000031</v>
      </c>
      <c r="F30" s="278">
        <v>84.554936070000025</v>
      </c>
      <c r="G30" s="278">
        <v>1.2207737500000002</v>
      </c>
      <c r="H30" s="278">
        <v>0</v>
      </c>
      <c r="I30" s="278"/>
      <c r="J30" s="278">
        <v>52.272600139999994</v>
      </c>
      <c r="K30" s="278"/>
      <c r="L30" s="278">
        <v>0</v>
      </c>
      <c r="M30" s="278"/>
      <c r="N30" s="278">
        <v>32.871002690000026</v>
      </c>
      <c r="O30" s="278"/>
      <c r="P30" s="278">
        <v>0</v>
      </c>
      <c r="Q30" s="278"/>
      <c r="R30" s="278">
        <v>0</v>
      </c>
      <c r="S30" s="278"/>
      <c r="T30" s="278">
        <v>0</v>
      </c>
      <c r="U30" s="278"/>
      <c r="V30" s="278">
        <v>0</v>
      </c>
      <c r="W30" s="278"/>
      <c r="X30" s="278">
        <v>0</v>
      </c>
      <c r="Y30" s="278"/>
      <c r="Z30" s="278">
        <v>0</v>
      </c>
      <c r="AA30" s="278"/>
      <c r="AB30" s="278">
        <v>0</v>
      </c>
      <c r="AC30" s="278">
        <v>85.14360283000002</v>
      </c>
    </row>
    <row r="31" spans="1:29" x14ac:dyDescent="0.25">
      <c r="A31" s="254" t="s">
        <v>487</v>
      </c>
      <c r="B31" s="257" t="s">
        <v>140</v>
      </c>
      <c r="C31" s="278">
        <v>5.1259192899999997</v>
      </c>
      <c r="D31" s="278">
        <v>1.08797232</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29" ht="31.5" x14ac:dyDescent="0.25">
      <c r="A32" s="254" t="s">
        <v>488</v>
      </c>
      <c r="B32" s="257" t="s">
        <v>139</v>
      </c>
      <c r="C32" s="278">
        <v>39.184699999999999</v>
      </c>
      <c r="D32" s="278">
        <v>115.02580078000001</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x14ac:dyDescent="0.25">
      <c r="A33" s="254" t="s">
        <v>489</v>
      </c>
      <c r="B33" s="257" t="s">
        <v>138</v>
      </c>
      <c r="C33" s="278">
        <v>0</v>
      </c>
      <c r="D33" s="278">
        <v>0</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x14ac:dyDescent="0.25">
      <c r="A34" s="254" t="s">
        <v>490</v>
      </c>
      <c r="B34" s="257" t="s">
        <v>137</v>
      </c>
      <c r="C34" s="278">
        <v>0</v>
      </c>
      <c r="D34" s="278">
        <v>12.949951560000001</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ht="31.5" x14ac:dyDescent="0.25">
      <c r="A35" s="254" t="s">
        <v>61</v>
      </c>
      <c r="B35" s="255" t="s">
        <v>491</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x14ac:dyDescent="0.25">
      <c r="A36" s="256" t="s">
        <v>492</v>
      </c>
      <c r="B36" s="259" t="s">
        <v>498</v>
      </c>
      <c r="C36" s="278"/>
      <c r="D36" s="278"/>
      <c r="E36" s="278"/>
      <c r="F36" s="278"/>
      <c r="G36" s="278">
        <v>0</v>
      </c>
      <c r="H36" s="278">
        <v>0</v>
      </c>
      <c r="I36" s="278" t="s">
        <v>461</v>
      </c>
      <c r="J36" s="278">
        <v>0</v>
      </c>
      <c r="K36" s="278" t="s">
        <v>461</v>
      </c>
      <c r="L36" s="278">
        <v>0</v>
      </c>
      <c r="M36" s="278" t="s">
        <v>461</v>
      </c>
      <c r="N36" s="278">
        <v>0</v>
      </c>
      <c r="O36" s="278" t="s">
        <v>461</v>
      </c>
      <c r="P36" s="278">
        <v>0</v>
      </c>
      <c r="Q36" s="278" t="s">
        <v>461</v>
      </c>
      <c r="R36" s="278">
        <v>0</v>
      </c>
      <c r="S36" s="278" t="s">
        <v>461</v>
      </c>
      <c r="T36" s="278">
        <v>0</v>
      </c>
      <c r="U36" s="278" t="s">
        <v>461</v>
      </c>
      <c r="V36" s="278">
        <v>0</v>
      </c>
      <c r="W36" s="278" t="s">
        <v>461</v>
      </c>
      <c r="X36" s="278">
        <v>0</v>
      </c>
      <c r="Y36" s="278" t="s">
        <v>461</v>
      </c>
      <c r="Z36" s="278">
        <v>0</v>
      </c>
      <c r="AA36" s="278" t="s">
        <v>461</v>
      </c>
      <c r="AB36" s="278">
        <v>0</v>
      </c>
      <c r="AC36" s="278">
        <v>0</v>
      </c>
    </row>
    <row r="37" spans="1:29" ht="31.5" x14ac:dyDescent="0.25">
      <c r="A37" s="256" t="s">
        <v>494</v>
      </c>
      <c r="B37" s="259" t="s">
        <v>493</v>
      </c>
      <c r="C37" s="278"/>
      <c r="D37" s="278"/>
      <c r="E37" s="278"/>
      <c r="F37" s="278"/>
      <c r="G37" s="278">
        <v>0</v>
      </c>
      <c r="H37" s="278">
        <v>0</v>
      </c>
      <c r="I37" s="278" t="s">
        <v>461</v>
      </c>
      <c r="J37" s="278">
        <v>0</v>
      </c>
      <c r="K37" s="278" t="s">
        <v>461</v>
      </c>
      <c r="L37" s="278">
        <v>0</v>
      </c>
      <c r="M37" s="278" t="s">
        <v>461</v>
      </c>
      <c r="N37" s="278">
        <v>0</v>
      </c>
      <c r="O37" s="278" t="s">
        <v>461</v>
      </c>
      <c r="P37" s="278">
        <v>0</v>
      </c>
      <c r="Q37" s="278" t="s">
        <v>461</v>
      </c>
      <c r="R37" s="278">
        <v>0</v>
      </c>
      <c r="S37" s="278" t="s">
        <v>461</v>
      </c>
      <c r="T37" s="278">
        <v>0</v>
      </c>
      <c r="U37" s="278" t="s">
        <v>461</v>
      </c>
      <c r="V37" s="278">
        <v>0</v>
      </c>
      <c r="W37" s="278" t="s">
        <v>461</v>
      </c>
      <c r="X37" s="278">
        <v>0</v>
      </c>
      <c r="Y37" s="278" t="s">
        <v>461</v>
      </c>
      <c r="Z37" s="278">
        <v>0</v>
      </c>
      <c r="AA37" s="278" t="s">
        <v>461</v>
      </c>
      <c r="AB37" s="278">
        <v>0</v>
      </c>
      <c r="AC37" s="278">
        <v>0</v>
      </c>
    </row>
    <row r="38" spans="1:29" x14ac:dyDescent="0.25">
      <c r="A38" s="256" t="s">
        <v>495</v>
      </c>
      <c r="B38" s="257" t="s">
        <v>135</v>
      </c>
      <c r="C38" s="278"/>
      <c r="D38" s="278"/>
      <c r="E38" s="278"/>
      <c r="F38" s="278"/>
      <c r="G38" s="278">
        <v>0</v>
      </c>
      <c r="H38" s="278">
        <v>0</v>
      </c>
      <c r="I38" s="278" t="s">
        <v>461</v>
      </c>
      <c r="J38" s="278">
        <v>0</v>
      </c>
      <c r="K38" s="278" t="s">
        <v>461</v>
      </c>
      <c r="L38" s="278">
        <v>0</v>
      </c>
      <c r="M38" s="278" t="s">
        <v>461</v>
      </c>
      <c r="N38" s="278">
        <v>0</v>
      </c>
      <c r="O38" s="278" t="s">
        <v>461</v>
      </c>
      <c r="P38" s="278">
        <v>0</v>
      </c>
      <c r="Q38" s="278" t="s">
        <v>461</v>
      </c>
      <c r="R38" s="278">
        <v>0</v>
      </c>
      <c r="S38" s="278" t="s">
        <v>461</v>
      </c>
      <c r="T38" s="278">
        <v>0</v>
      </c>
      <c r="U38" s="278" t="s">
        <v>461</v>
      </c>
      <c r="V38" s="278">
        <v>0</v>
      </c>
      <c r="W38" s="278" t="s">
        <v>461</v>
      </c>
      <c r="X38" s="278">
        <v>0</v>
      </c>
      <c r="Y38" s="278" t="s">
        <v>461</v>
      </c>
      <c r="Z38" s="278">
        <v>0</v>
      </c>
      <c r="AA38" s="278" t="s">
        <v>461</v>
      </c>
      <c r="AB38" s="278">
        <v>0</v>
      </c>
      <c r="AC38" s="278">
        <v>0</v>
      </c>
    </row>
    <row r="39" spans="1:29" x14ac:dyDescent="0.25">
      <c r="A39" s="256" t="s">
        <v>497</v>
      </c>
      <c r="B39" s="257" t="s">
        <v>496</v>
      </c>
      <c r="C39" s="278"/>
      <c r="D39" s="278"/>
      <c r="E39" s="278"/>
      <c r="F39" s="278"/>
      <c r="G39" s="278">
        <v>0</v>
      </c>
      <c r="H39" s="278">
        <v>0</v>
      </c>
      <c r="I39" s="278" t="s">
        <v>461</v>
      </c>
      <c r="J39" s="278">
        <v>0</v>
      </c>
      <c r="K39" s="278" t="s">
        <v>461</v>
      </c>
      <c r="L39" s="278">
        <v>0</v>
      </c>
      <c r="M39" s="278" t="s">
        <v>461</v>
      </c>
      <c r="N39" s="278">
        <v>0</v>
      </c>
      <c r="O39" s="278" t="s">
        <v>461</v>
      </c>
      <c r="P39" s="278">
        <v>0</v>
      </c>
      <c r="Q39" s="278" t="s">
        <v>461</v>
      </c>
      <c r="R39" s="278">
        <v>0</v>
      </c>
      <c r="S39" s="278" t="s">
        <v>461</v>
      </c>
      <c r="T39" s="278">
        <v>0</v>
      </c>
      <c r="U39" s="278" t="s">
        <v>461</v>
      </c>
      <c r="V39" s="278">
        <v>0</v>
      </c>
      <c r="W39" s="278" t="s">
        <v>461</v>
      </c>
      <c r="X39" s="278">
        <v>0</v>
      </c>
      <c r="Y39" s="278" t="s">
        <v>461</v>
      </c>
      <c r="Z39" s="278">
        <v>0</v>
      </c>
      <c r="AA39" s="278" t="s">
        <v>461</v>
      </c>
      <c r="AB39" s="278">
        <v>0</v>
      </c>
      <c r="AC39" s="278">
        <v>0</v>
      </c>
    </row>
    <row r="40" spans="1:29" x14ac:dyDescent="0.25">
      <c r="A40" s="256" t="s">
        <v>499</v>
      </c>
      <c r="B40" s="257" t="s">
        <v>500</v>
      </c>
      <c r="C40" s="278"/>
      <c r="D40" s="278"/>
      <c r="E40" s="278"/>
      <c r="F40" s="278"/>
      <c r="G40" s="278">
        <v>0</v>
      </c>
      <c r="H40" s="278">
        <v>0</v>
      </c>
      <c r="I40" s="278" t="s">
        <v>461</v>
      </c>
      <c r="J40" s="278">
        <v>0</v>
      </c>
      <c r="K40" s="278" t="s">
        <v>461</v>
      </c>
      <c r="L40" s="278">
        <v>0</v>
      </c>
      <c r="M40" s="278" t="s">
        <v>461</v>
      </c>
      <c r="N40" s="278">
        <v>0</v>
      </c>
      <c r="O40" s="278" t="s">
        <v>461</v>
      </c>
      <c r="P40" s="278">
        <v>0</v>
      </c>
      <c r="Q40" s="278" t="s">
        <v>461</v>
      </c>
      <c r="R40" s="278">
        <v>0</v>
      </c>
      <c r="S40" s="278" t="s">
        <v>461</v>
      </c>
      <c r="T40" s="278">
        <v>0</v>
      </c>
      <c r="U40" s="278" t="s">
        <v>461</v>
      </c>
      <c r="V40" s="278">
        <v>0</v>
      </c>
      <c r="W40" s="278" t="s">
        <v>461</v>
      </c>
      <c r="X40" s="278">
        <v>0</v>
      </c>
      <c r="Y40" s="278" t="s">
        <v>461</v>
      </c>
      <c r="Z40" s="278">
        <v>0</v>
      </c>
      <c r="AA40" s="278" t="s">
        <v>461</v>
      </c>
      <c r="AB40" s="278">
        <v>0</v>
      </c>
      <c r="AC40" s="278">
        <v>0</v>
      </c>
    </row>
    <row r="41" spans="1:29" x14ac:dyDescent="0.25">
      <c r="A41" s="256" t="s">
        <v>501</v>
      </c>
      <c r="B41" s="257" t="s">
        <v>502</v>
      </c>
      <c r="C41" s="278"/>
      <c r="D41" s="278"/>
      <c r="E41" s="278"/>
      <c r="F41" s="278"/>
      <c r="G41" s="278">
        <v>0</v>
      </c>
      <c r="H41" s="278">
        <v>0</v>
      </c>
      <c r="I41" s="278" t="s">
        <v>461</v>
      </c>
      <c r="J41" s="278">
        <v>0</v>
      </c>
      <c r="K41" s="278" t="s">
        <v>461</v>
      </c>
      <c r="L41" s="278">
        <v>0</v>
      </c>
      <c r="M41" s="278" t="s">
        <v>461</v>
      </c>
      <c r="N41" s="278">
        <v>0</v>
      </c>
      <c r="O41" s="278" t="s">
        <v>461</v>
      </c>
      <c r="P41" s="278">
        <v>0</v>
      </c>
      <c r="Q41" s="278" t="s">
        <v>461</v>
      </c>
      <c r="R41" s="278">
        <v>0</v>
      </c>
      <c r="S41" s="278" t="s">
        <v>461</v>
      </c>
      <c r="T41" s="278">
        <v>0</v>
      </c>
      <c r="U41" s="278" t="s">
        <v>461</v>
      </c>
      <c r="V41" s="278">
        <v>0</v>
      </c>
      <c r="W41" s="278" t="s">
        <v>461</v>
      </c>
      <c r="X41" s="278">
        <v>0</v>
      </c>
      <c r="Y41" s="278" t="s">
        <v>461</v>
      </c>
      <c r="Z41" s="278">
        <v>0</v>
      </c>
      <c r="AA41" s="278" t="s">
        <v>461</v>
      </c>
      <c r="AB41" s="278">
        <v>0</v>
      </c>
      <c r="AC41" s="278">
        <v>0</v>
      </c>
    </row>
    <row r="42" spans="1:29" x14ac:dyDescent="0.25">
      <c r="A42" s="256" t="s">
        <v>503</v>
      </c>
      <c r="B42" s="257" t="s">
        <v>504</v>
      </c>
      <c r="C42" s="278"/>
      <c r="D42" s="278"/>
      <c r="E42" s="278"/>
      <c r="F42" s="278"/>
      <c r="G42" s="278">
        <v>0</v>
      </c>
      <c r="H42" s="278">
        <v>0</v>
      </c>
      <c r="I42" s="278" t="s">
        <v>461</v>
      </c>
      <c r="J42" s="278">
        <v>0</v>
      </c>
      <c r="K42" s="278" t="s">
        <v>461</v>
      </c>
      <c r="L42" s="278">
        <v>0</v>
      </c>
      <c r="M42" s="278" t="s">
        <v>461</v>
      </c>
      <c r="N42" s="278">
        <v>0</v>
      </c>
      <c r="O42" s="278" t="s">
        <v>461</v>
      </c>
      <c r="P42" s="278">
        <v>0</v>
      </c>
      <c r="Q42" s="278" t="s">
        <v>461</v>
      </c>
      <c r="R42" s="278">
        <v>0</v>
      </c>
      <c r="S42" s="278" t="s">
        <v>461</v>
      </c>
      <c r="T42" s="278">
        <v>0</v>
      </c>
      <c r="U42" s="278" t="s">
        <v>461</v>
      </c>
      <c r="V42" s="278">
        <v>0</v>
      </c>
      <c r="W42" s="278" t="s">
        <v>461</v>
      </c>
      <c r="X42" s="278">
        <v>0</v>
      </c>
      <c r="Y42" s="278" t="s">
        <v>461</v>
      </c>
      <c r="Z42" s="278">
        <v>0</v>
      </c>
      <c r="AA42" s="278" t="s">
        <v>461</v>
      </c>
      <c r="AB42" s="278">
        <v>0</v>
      </c>
      <c r="AC42" s="278">
        <v>0</v>
      </c>
    </row>
    <row r="43" spans="1:29" x14ac:dyDescent="0.25">
      <c r="A43" s="256" t="s">
        <v>505</v>
      </c>
      <c r="B43" s="257" t="s">
        <v>506</v>
      </c>
      <c r="C43" s="278"/>
      <c r="D43" s="278"/>
      <c r="E43" s="278"/>
      <c r="F43" s="278"/>
      <c r="G43" s="278">
        <v>0</v>
      </c>
      <c r="H43" s="278">
        <v>0</v>
      </c>
      <c r="I43" s="278" t="s">
        <v>461</v>
      </c>
      <c r="J43" s="278">
        <v>0</v>
      </c>
      <c r="K43" s="278" t="s">
        <v>461</v>
      </c>
      <c r="L43" s="278">
        <v>0</v>
      </c>
      <c r="M43" s="278" t="s">
        <v>461</v>
      </c>
      <c r="N43" s="278">
        <v>0</v>
      </c>
      <c r="O43" s="278" t="s">
        <v>461</v>
      </c>
      <c r="P43" s="278">
        <v>0</v>
      </c>
      <c r="Q43" s="278" t="s">
        <v>461</v>
      </c>
      <c r="R43" s="278">
        <v>0</v>
      </c>
      <c r="S43" s="278" t="s">
        <v>461</v>
      </c>
      <c r="T43" s="278">
        <v>0</v>
      </c>
      <c r="U43" s="278" t="s">
        <v>461</v>
      </c>
      <c r="V43" s="278">
        <v>0</v>
      </c>
      <c r="W43" s="278" t="s">
        <v>461</v>
      </c>
      <c r="X43" s="278">
        <v>0</v>
      </c>
      <c r="Y43" s="278" t="s">
        <v>461</v>
      </c>
      <c r="Z43" s="278">
        <v>0</v>
      </c>
      <c r="AA43" s="278" t="s">
        <v>461</v>
      </c>
      <c r="AB43" s="278">
        <v>0</v>
      </c>
      <c r="AC43" s="278">
        <v>0</v>
      </c>
    </row>
    <row r="44" spans="1:29" x14ac:dyDescent="0.25">
      <c r="A44" s="256" t="s">
        <v>507</v>
      </c>
      <c r="B44" s="257" t="s">
        <v>508</v>
      </c>
      <c r="C44" s="278"/>
      <c r="D44" s="278"/>
      <c r="E44" s="278"/>
      <c r="F44" s="278"/>
      <c r="G44" s="278">
        <v>0</v>
      </c>
      <c r="H44" s="278">
        <v>0</v>
      </c>
      <c r="I44" s="278" t="s">
        <v>461</v>
      </c>
      <c r="J44" s="278">
        <v>0</v>
      </c>
      <c r="K44" s="278" t="s">
        <v>461</v>
      </c>
      <c r="L44" s="278">
        <v>0</v>
      </c>
      <c r="M44" s="278" t="s">
        <v>461</v>
      </c>
      <c r="N44" s="278">
        <v>0</v>
      </c>
      <c r="O44" s="278" t="s">
        <v>461</v>
      </c>
      <c r="P44" s="278">
        <v>0</v>
      </c>
      <c r="Q44" s="278" t="s">
        <v>461</v>
      </c>
      <c r="R44" s="278">
        <v>0</v>
      </c>
      <c r="S44" s="278" t="s">
        <v>461</v>
      </c>
      <c r="T44" s="278">
        <v>0</v>
      </c>
      <c r="U44" s="278" t="s">
        <v>461</v>
      </c>
      <c r="V44" s="278">
        <v>0</v>
      </c>
      <c r="W44" s="278" t="s">
        <v>461</v>
      </c>
      <c r="X44" s="278">
        <v>0</v>
      </c>
      <c r="Y44" s="278" t="s">
        <v>461</v>
      </c>
      <c r="Z44" s="278">
        <v>0</v>
      </c>
      <c r="AA44" s="278" t="s">
        <v>461</v>
      </c>
      <c r="AB44" s="278">
        <v>0</v>
      </c>
      <c r="AC44" s="278">
        <v>0</v>
      </c>
    </row>
    <row r="45" spans="1:29" x14ac:dyDescent="0.25">
      <c r="A45" s="256" t="s">
        <v>509</v>
      </c>
      <c r="B45" s="257" t="s">
        <v>510</v>
      </c>
      <c r="C45" s="278"/>
      <c r="D45" s="278"/>
      <c r="E45" s="278"/>
      <c r="F45" s="278"/>
      <c r="G45" s="278">
        <v>0</v>
      </c>
      <c r="H45" s="278">
        <v>0</v>
      </c>
      <c r="I45" s="278" t="s">
        <v>461</v>
      </c>
      <c r="J45" s="278">
        <v>0</v>
      </c>
      <c r="K45" s="278" t="s">
        <v>461</v>
      </c>
      <c r="L45" s="278">
        <v>0</v>
      </c>
      <c r="M45" s="278" t="s">
        <v>461</v>
      </c>
      <c r="N45" s="278">
        <v>0</v>
      </c>
      <c r="O45" s="278" t="s">
        <v>461</v>
      </c>
      <c r="P45" s="278">
        <v>0</v>
      </c>
      <c r="Q45" s="278" t="s">
        <v>461</v>
      </c>
      <c r="R45" s="278">
        <v>0</v>
      </c>
      <c r="S45" s="278" t="s">
        <v>461</v>
      </c>
      <c r="T45" s="278">
        <v>0</v>
      </c>
      <c r="U45" s="278" t="s">
        <v>461</v>
      </c>
      <c r="V45" s="278">
        <v>0</v>
      </c>
      <c r="W45" s="278" t="s">
        <v>461</v>
      </c>
      <c r="X45" s="278">
        <v>0</v>
      </c>
      <c r="Y45" s="278" t="s">
        <v>461</v>
      </c>
      <c r="Z45" s="278">
        <v>0</v>
      </c>
      <c r="AA45" s="278" t="s">
        <v>461</v>
      </c>
      <c r="AB45" s="278">
        <v>0</v>
      </c>
      <c r="AC45" s="278">
        <v>0</v>
      </c>
    </row>
    <row r="46" spans="1:29" x14ac:dyDescent="0.25">
      <c r="A46" s="256" t="s">
        <v>511</v>
      </c>
      <c r="B46" s="257" t="s">
        <v>512</v>
      </c>
      <c r="C46" s="278"/>
      <c r="D46" s="278"/>
      <c r="E46" s="278"/>
      <c r="F46" s="278"/>
      <c r="G46" s="278">
        <v>0</v>
      </c>
      <c r="H46" s="278">
        <v>0</v>
      </c>
      <c r="I46" s="278" t="s">
        <v>461</v>
      </c>
      <c r="J46" s="278">
        <v>0</v>
      </c>
      <c r="K46" s="278" t="s">
        <v>461</v>
      </c>
      <c r="L46" s="278">
        <v>0</v>
      </c>
      <c r="M46" s="278" t="s">
        <v>461</v>
      </c>
      <c r="N46" s="278">
        <v>0</v>
      </c>
      <c r="O46" s="278" t="s">
        <v>461</v>
      </c>
      <c r="P46" s="278">
        <v>0</v>
      </c>
      <c r="Q46" s="278" t="s">
        <v>461</v>
      </c>
      <c r="R46" s="278">
        <v>0</v>
      </c>
      <c r="S46" s="278" t="s">
        <v>461</v>
      </c>
      <c r="T46" s="278">
        <v>0</v>
      </c>
      <c r="U46" s="278" t="s">
        <v>461</v>
      </c>
      <c r="V46" s="278">
        <v>0</v>
      </c>
      <c r="W46" s="278" t="s">
        <v>461</v>
      </c>
      <c r="X46" s="278">
        <v>0</v>
      </c>
      <c r="Y46" s="278" t="s">
        <v>461</v>
      </c>
      <c r="Z46" s="278">
        <v>0</v>
      </c>
      <c r="AA46" s="278" t="s">
        <v>461</v>
      </c>
      <c r="AB46" s="278">
        <v>0</v>
      </c>
      <c r="AC46" s="278">
        <v>0</v>
      </c>
    </row>
    <row r="47" spans="1:29" x14ac:dyDescent="0.25">
      <c r="A47" s="254" t="s">
        <v>60</v>
      </c>
      <c r="B47" s="255" t="s">
        <v>136</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row>
    <row r="48" spans="1:29" x14ac:dyDescent="0.25">
      <c r="A48" s="256" t="s">
        <v>513</v>
      </c>
      <c r="B48" s="259" t="s">
        <v>498</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v>0</v>
      </c>
      <c r="AA48" s="278"/>
      <c r="AB48" s="278">
        <v>0</v>
      </c>
      <c r="AC48" s="278">
        <v>0</v>
      </c>
    </row>
    <row r="49" spans="1:29" ht="31.5" x14ac:dyDescent="0.25">
      <c r="A49" s="256" t="s">
        <v>514</v>
      </c>
      <c r="B49" s="259" t="s">
        <v>493</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v>0</v>
      </c>
      <c r="AA49" s="278"/>
      <c r="AB49" s="278">
        <v>0</v>
      </c>
      <c r="AC49" s="278">
        <v>0</v>
      </c>
    </row>
    <row r="50" spans="1:29" x14ac:dyDescent="0.25">
      <c r="A50" s="256" t="s">
        <v>515</v>
      </c>
      <c r="B50" s="257" t="s">
        <v>135</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v>0</v>
      </c>
      <c r="AA50" s="278"/>
      <c r="AB50" s="278">
        <v>0</v>
      </c>
      <c r="AC50" s="278">
        <v>0</v>
      </c>
    </row>
    <row r="51" spans="1:29" ht="35.25" customHeight="1" x14ac:dyDescent="0.25">
      <c r="A51" s="256" t="s">
        <v>517</v>
      </c>
      <c r="B51" s="257" t="s">
        <v>516</v>
      </c>
      <c r="C51" s="278">
        <v>0</v>
      </c>
      <c r="D51" s="278">
        <v>0</v>
      </c>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v>0</v>
      </c>
      <c r="AA51" s="278"/>
      <c r="AB51" s="278">
        <v>0</v>
      </c>
      <c r="AC51" s="278">
        <v>0</v>
      </c>
    </row>
    <row r="52" spans="1:29" ht="31.5" x14ac:dyDescent="0.25">
      <c r="A52" s="256" t="s">
        <v>519</v>
      </c>
      <c r="B52" s="257" t="s">
        <v>518</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v>0</v>
      </c>
      <c r="AA52" s="278"/>
      <c r="AB52" s="278">
        <v>0</v>
      </c>
      <c r="AC52" s="278">
        <v>0</v>
      </c>
    </row>
    <row r="53" spans="1:29" x14ac:dyDescent="0.25">
      <c r="A53" s="256" t="s">
        <v>520</v>
      </c>
      <c r="B53" s="257" t="s">
        <v>134</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v>0</v>
      </c>
      <c r="AA53" s="278"/>
      <c r="AB53" s="278">
        <v>0</v>
      </c>
      <c r="AC53" s="278">
        <v>0</v>
      </c>
    </row>
    <row r="54" spans="1:29" x14ac:dyDescent="0.25">
      <c r="A54" s="256" t="s">
        <v>521</v>
      </c>
      <c r="B54" s="257" t="s">
        <v>500</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v>0</v>
      </c>
      <c r="AA54" s="278"/>
      <c r="AB54" s="278">
        <v>0</v>
      </c>
      <c r="AC54" s="278">
        <v>0</v>
      </c>
    </row>
    <row r="55" spans="1:29" x14ac:dyDescent="0.25">
      <c r="A55" s="256" t="s">
        <v>522</v>
      </c>
      <c r="B55" s="257" t="s">
        <v>502</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v>0</v>
      </c>
      <c r="AA55" s="278"/>
      <c r="AB55" s="278">
        <v>0</v>
      </c>
      <c r="AC55" s="278">
        <v>0</v>
      </c>
    </row>
    <row r="56" spans="1:29" x14ac:dyDescent="0.25">
      <c r="A56" s="256" t="s">
        <v>523</v>
      </c>
      <c r="B56" s="257" t="s">
        <v>504</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v>0</v>
      </c>
      <c r="AA56" s="278"/>
      <c r="AB56" s="278">
        <v>0</v>
      </c>
      <c r="AC56" s="278">
        <v>0</v>
      </c>
    </row>
    <row r="57" spans="1:29" x14ac:dyDescent="0.25">
      <c r="A57" s="256" t="s">
        <v>524</v>
      </c>
      <c r="B57" s="257" t="s">
        <v>506</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v>0</v>
      </c>
      <c r="AA57" s="278"/>
      <c r="AB57" s="278">
        <v>0</v>
      </c>
      <c r="AC57" s="278">
        <v>0</v>
      </c>
    </row>
    <row r="58" spans="1:29" ht="36.75" customHeight="1" x14ac:dyDescent="0.25">
      <c r="A58" s="256" t="s">
        <v>525</v>
      </c>
      <c r="B58" s="257" t="s">
        <v>508</v>
      </c>
      <c r="C58" s="278">
        <v>0</v>
      </c>
      <c r="D58" s="278">
        <v>0</v>
      </c>
      <c r="E58" s="278"/>
      <c r="F58" s="278"/>
      <c r="G58" s="278">
        <v>0</v>
      </c>
      <c r="H58" s="278">
        <v>0</v>
      </c>
      <c r="I58" s="278"/>
      <c r="J58" s="278">
        <v>0</v>
      </c>
      <c r="K58" s="278"/>
      <c r="L58" s="278">
        <v>0</v>
      </c>
      <c r="M58" s="278"/>
      <c r="N58" s="278">
        <v>0</v>
      </c>
      <c r="O58" s="278"/>
      <c r="P58" s="278">
        <v>0</v>
      </c>
      <c r="Q58" s="278"/>
      <c r="R58" s="278">
        <v>0</v>
      </c>
      <c r="S58" s="278"/>
      <c r="T58" s="278">
        <v>0</v>
      </c>
      <c r="U58" s="278"/>
      <c r="V58" s="278">
        <v>0</v>
      </c>
      <c r="W58" s="278"/>
      <c r="X58" s="278">
        <v>0</v>
      </c>
      <c r="Y58" s="278"/>
      <c r="Z58" s="278">
        <v>0</v>
      </c>
      <c r="AA58" s="278"/>
      <c r="AB58" s="278">
        <v>0</v>
      </c>
      <c r="AC58" s="278">
        <v>0</v>
      </c>
    </row>
    <row r="59" spans="1:29" x14ac:dyDescent="0.25">
      <c r="A59" s="256" t="s">
        <v>526</v>
      </c>
      <c r="B59" s="257" t="s">
        <v>510</v>
      </c>
      <c r="C59" s="278">
        <v>0</v>
      </c>
      <c r="D59" s="278">
        <v>0.315</v>
      </c>
      <c r="E59" s="278"/>
      <c r="F59" s="278"/>
      <c r="G59" s="278">
        <v>0</v>
      </c>
      <c r="H59" s="278">
        <v>0</v>
      </c>
      <c r="I59" s="278"/>
      <c r="J59" s="278">
        <v>0</v>
      </c>
      <c r="K59" s="278"/>
      <c r="L59" s="278">
        <v>0</v>
      </c>
      <c r="M59" s="278"/>
      <c r="N59" s="278">
        <v>0.315</v>
      </c>
      <c r="O59" s="278"/>
      <c r="P59" s="278">
        <v>0</v>
      </c>
      <c r="Q59" s="278"/>
      <c r="R59" s="278">
        <v>0</v>
      </c>
      <c r="S59" s="278"/>
      <c r="T59" s="278">
        <v>0</v>
      </c>
      <c r="U59" s="278"/>
      <c r="V59" s="278">
        <v>0</v>
      </c>
      <c r="W59" s="278"/>
      <c r="X59" s="278">
        <v>0</v>
      </c>
      <c r="Y59" s="278"/>
      <c r="Z59" s="278">
        <v>0</v>
      </c>
      <c r="AA59" s="278"/>
      <c r="AB59" s="278">
        <v>0</v>
      </c>
      <c r="AC59" s="278">
        <v>0.315</v>
      </c>
    </row>
    <row r="60" spans="1:29" x14ac:dyDescent="0.25">
      <c r="A60" s="256" t="s">
        <v>527</v>
      </c>
      <c r="B60" s="257" t="s">
        <v>512</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v>0</v>
      </c>
      <c r="AA60" s="278"/>
      <c r="AB60" s="278">
        <v>0</v>
      </c>
      <c r="AC60" s="278">
        <v>0</v>
      </c>
    </row>
    <row r="61" spans="1:29" ht="31.5" x14ac:dyDescent="0.25">
      <c r="A61" s="254" t="s">
        <v>58</v>
      </c>
      <c r="B61" s="255" t="s">
        <v>133</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x14ac:dyDescent="0.25">
      <c r="A62" s="256" t="s">
        <v>528</v>
      </c>
      <c r="B62" s="257" t="s">
        <v>132</v>
      </c>
      <c r="C62" s="278">
        <v>44.310619289999998</v>
      </c>
      <c r="D62" s="278">
        <v>129.06372466000002</v>
      </c>
      <c r="E62" s="278"/>
      <c r="F62" s="278"/>
      <c r="G62" s="278">
        <v>0</v>
      </c>
      <c r="H62" s="278">
        <v>0</v>
      </c>
      <c r="I62" s="278"/>
      <c r="J62" s="278">
        <v>0</v>
      </c>
      <c r="K62" s="278"/>
      <c r="L62" s="278">
        <v>0</v>
      </c>
      <c r="M62" s="278"/>
      <c r="N62" s="278">
        <v>129.06372466000002</v>
      </c>
      <c r="O62" s="278"/>
      <c r="P62" s="278">
        <v>0</v>
      </c>
      <c r="Q62" s="278"/>
      <c r="R62" s="278">
        <v>0</v>
      </c>
      <c r="S62" s="278"/>
      <c r="T62" s="278">
        <v>0</v>
      </c>
      <c r="U62" s="278"/>
      <c r="V62" s="278">
        <v>0</v>
      </c>
      <c r="W62" s="278"/>
      <c r="X62" s="278">
        <v>0</v>
      </c>
      <c r="Y62" s="278"/>
      <c r="Z62" s="278">
        <v>0</v>
      </c>
      <c r="AA62" s="278"/>
      <c r="AB62" s="278">
        <v>0</v>
      </c>
      <c r="AC62" s="278">
        <v>129.06372466000002</v>
      </c>
    </row>
    <row r="63" spans="1:29" x14ac:dyDescent="0.25">
      <c r="A63" s="256" t="s">
        <v>529</v>
      </c>
      <c r="B63" s="257" t="s">
        <v>130</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v>0</v>
      </c>
      <c r="AA63" s="278"/>
      <c r="AB63" s="278">
        <v>0</v>
      </c>
      <c r="AC63" s="278">
        <v>0</v>
      </c>
    </row>
    <row r="64" spans="1:29" x14ac:dyDescent="0.25">
      <c r="A64" s="256" t="s">
        <v>530</v>
      </c>
      <c r="B64" s="259" t="s">
        <v>129</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v>0</v>
      </c>
      <c r="AA64" s="278"/>
      <c r="AB64" s="278">
        <v>0</v>
      </c>
      <c r="AC64" s="278">
        <v>0</v>
      </c>
    </row>
    <row r="65" spans="1:29" x14ac:dyDescent="0.25">
      <c r="A65" s="256" t="s">
        <v>531</v>
      </c>
      <c r="B65" s="259" t="s">
        <v>128</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v>0</v>
      </c>
      <c r="AA65" s="278"/>
      <c r="AB65" s="278">
        <v>0</v>
      </c>
      <c r="AC65" s="278">
        <v>0</v>
      </c>
    </row>
    <row r="66" spans="1:29" x14ac:dyDescent="0.25">
      <c r="A66" s="256" t="s">
        <v>532</v>
      </c>
      <c r="B66" s="259" t="s">
        <v>127</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v>0</v>
      </c>
      <c r="AA66" s="278"/>
      <c r="AB66" s="278">
        <v>0</v>
      </c>
      <c r="AC66" s="278">
        <v>0</v>
      </c>
    </row>
    <row r="67" spans="1:29" x14ac:dyDescent="0.25">
      <c r="A67" s="256" t="s">
        <v>533</v>
      </c>
      <c r="B67" s="259" t="s">
        <v>534</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v>0</v>
      </c>
      <c r="AA67" s="278"/>
      <c r="AB67" s="278">
        <v>0</v>
      </c>
      <c r="AC67" s="278">
        <v>0</v>
      </c>
    </row>
    <row r="68" spans="1:29" x14ac:dyDescent="0.25">
      <c r="A68" s="256" t="s">
        <v>535</v>
      </c>
      <c r="B68" s="259" t="s">
        <v>536</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v>0</v>
      </c>
      <c r="AA68" s="278"/>
      <c r="AB68" s="278">
        <v>0</v>
      </c>
      <c r="AC68" s="278">
        <v>0</v>
      </c>
    </row>
    <row r="69" spans="1:29" x14ac:dyDescent="0.25">
      <c r="A69" s="256" t="s">
        <v>537</v>
      </c>
      <c r="B69" s="259" t="s">
        <v>538</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v>0</v>
      </c>
      <c r="AA69" s="278"/>
      <c r="AB69" s="278">
        <v>0</v>
      </c>
      <c r="AC69" s="278">
        <v>0</v>
      </c>
    </row>
    <row r="70" spans="1:29" x14ac:dyDescent="0.25">
      <c r="A70" s="256" t="s">
        <v>539</v>
      </c>
      <c r="B70" s="259" t="s">
        <v>540</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v>0</v>
      </c>
      <c r="AA70" s="278"/>
      <c r="AB70" s="278">
        <v>0</v>
      </c>
      <c r="AC70" s="278">
        <v>0</v>
      </c>
    </row>
    <row r="71" spans="1:29" x14ac:dyDescent="0.25">
      <c r="A71" s="256" t="s">
        <v>541</v>
      </c>
      <c r="B71" s="259" t="s">
        <v>542</v>
      </c>
      <c r="C71" s="278"/>
      <c r="D71" s="278"/>
      <c r="E71" s="278"/>
      <c r="F71" s="278"/>
      <c r="G71" s="278">
        <v>0</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v>0</v>
      </c>
      <c r="AA71" s="278"/>
      <c r="AB71" s="278">
        <v>0</v>
      </c>
      <c r="AC71" s="278">
        <v>0</v>
      </c>
    </row>
    <row r="72" spans="1:29" x14ac:dyDescent="0.25">
      <c r="A72" s="256" t="s">
        <v>543</v>
      </c>
      <c r="B72" s="259" t="s">
        <v>544</v>
      </c>
      <c r="C72" s="278"/>
      <c r="D72" s="278"/>
      <c r="E72" s="278"/>
      <c r="F72" s="278"/>
      <c r="G72" s="278">
        <v>0</v>
      </c>
      <c r="H72" s="278">
        <v>0</v>
      </c>
      <c r="I72" s="278"/>
      <c r="J72" s="278">
        <v>0</v>
      </c>
      <c r="K72" s="278"/>
      <c r="L72" s="278">
        <v>0</v>
      </c>
      <c r="M72" s="278"/>
      <c r="N72" s="278">
        <v>0.315</v>
      </c>
      <c r="O72" s="278"/>
      <c r="P72" s="278">
        <v>0</v>
      </c>
      <c r="Q72" s="278"/>
      <c r="R72" s="278">
        <v>0</v>
      </c>
      <c r="S72" s="278"/>
      <c r="T72" s="278">
        <v>0</v>
      </c>
      <c r="U72" s="278"/>
      <c r="V72" s="278">
        <v>0</v>
      </c>
      <c r="W72" s="278"/>
      <c r="X72" s="278">
        <v>0</v>
      </c>
      <c r="Y72" s="278"/>
      <c r="Z72" s="278">
        <v>0</v>
      </c>
      <c r="AA72" s="278"/>
      <c r="AB72" s="278">
        <v>0</v>
      </c>
      <c r="AC72" s="278">
        <v>0.315</v>
      </c>
    </row>
    <row r="73" spans="1:29" x14ac:dyDescent="0.25">
      <c r="A73" s="256" t="s">
        <v>545</v>
      </c>
      <c r="B73" s="259" t="s">
        <v>546</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v>0</v>
      </c>
      <c r="AA73" s="278"/>
      <c r="AB73" s="278">
        <v>0</v>
      </c>
      <c r="AC73" s="278">
        <v>0</v>
      </c>
    </row>
    <row r="74" spans="1:29" ht="31.5" x14ac:dyDescent="0.25">
      <c r="A74" s="254" t="s">
        <v>57</v>
      </c>
      <c r="B74" s="260" t="s">
        <v>185</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v>0</v>
      </c>
      <c r="AA74" s="278"/>
      <c r="AB74" s="278">
        <v>0</v>
      </c>
      <c r="AC74" s="278">
        <v>0</v>
      </c>
    </row>
    <row r="75" spans="1:29" x14ac:dyDescent="0.25">
      <c r="A75" s="254" t="s">
        <v>55</v>
      </c>
      <c r="B75" s="255" t="s">
        <v>131</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x14ac:dyDescent="0.25">
      <c r="A76" s="256" t="s">
        <v>547</v>
      </c>
      <c r="B76" s="259" t="s">
        <v>498</v>
      </c>
      <c r="C76" s="278"/>
      <c r="D76" s="278"/>
      <c r="E76" s="278"/>
      <c r="F76" s="278"/>
      <c r="G76" s="278">
        <v>0</v>
      </c>
      <c r="H76" s="278">
        <v>0</v>
      </c>
      <c r="I76" s="278"/>
      <c r="J76" s="278">
        <v>0</v>
      </c>
      <c r="K76" s="278"/>
      <c r="L76" s="278">
        <v>0</v>
      </c>
      <c r="M76" s="278"/>
      <c r="N76" s="278">
        <v>0</v>
      </c>
      <c r="O76" s="278"/>
      <c r="P76" s="278">
        <v>0</v>
      </c>
      <c r="Q76" s="278"/>
      <c r="R76" s="278">
        <v>0</v>
      </c>
      <c r="S76" s="278"/>
      <c r="T76" s="278">
        <v>0</v>
      </c>
      <c r="U76" s="278"/>
      <c r="V76" s="278">
        <v>0</v>
      </c>
      <c r="W76" s="278"/>
      <c r="X76" s="278">
        <v>0</v>
      </c>
      <c r="Y76" s="278"/>
      <c r="Z76" s="278">
        <v>0</v>
      </c>
      <c r="AA76" s="278"/>
      <c r="AB76" s="278">
        <v>0</v>
      </c>
      <c r="AC76" s="278">
        <v>0</v>
      </c>
    </row>
    <row r="77" spans="1:29" ht="31.5" x14ac:dyDescent="0.25">
      <c r="A77" s="256" t="s">
        <v>548</v>
      </c>
      <c r="B77" s="259" t="s">
        <v>493</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v>0</v>
      </c>
      <c r="AA77" s="278"/>
      <c r="AB77" s="278">
        <v>0</v>
      </c>
      <c r="AC77" s="278">
        <v>0</v>
      </c>
    </row>
    <row r="78" spans="1:29" x14ac:dyDescent="0.25">
      <c r="A78" s="256" t="s">
        <v>549</v>
      </c>
      <c r="B78" s="257" t="s">
        <v>135</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v>0</v>
      </c>
      <c r="AA78" s="278"/>
      <c r="AB78" s="278">
        <v>0</v>
      </c>
      <c r="AC78" s="278">
        <v>0</v>
      </c>
    </row>
    <row r="79" spans="1:29" x14ac:dyDescent="0.25">
      <c r="A79" s="256" t="s">
        <v>550</v>
      </c>
      <c r="B79" s="257" t="s">
        <v>471</v>
      </c>
      <c r="C79" s="279"/>
      <c r="D79" s="280"/>
      <c r="E79" s="281"/>
      <c r="F79" s="281"/>
      <c r="G79" s="278">
        <v>0</v>
      </c>
      <c r="H79" s="278">
        <v>0</v>
      </c>
      <c r="I79" s="281"/>
      <c r="J79" s="278">
        <v>0</v>
      </c>
      <c r="K79" s="280"/>
      <c r="L79" s="278">
        <v>0</v>
      </c>
      <c r="M79" s="280"/>
      <c r="N79" s="278">
        <v>0</v>
      </c>
      <c r="O79" s="280"/>
      <c r="P79" s="278">
        <v>0</v>
      </c>
      <c r="Q79" s="280"/>
      <c r="R79" s="278">
        <v>0</v>
      </c>
      <c r="S79" s="280"/>
      <c r="T79" s="278">
        <v>0</v>
      </c>
      <c r="U79" s="280"/>
      <c r="V79" s="278">
        <v>0</v>
      </c>
      <c r="W79" s="280"/>
      <c r="X79" s="278">
        <v>0</v>
      </c>
      <c r="Y79" s="280"/>
      <c r="Z79" s="278">
        <v>0</v>
      </c>
      <c r="AA79" s="280"/>
      <c r="AB79" s="278">
        <v>0</v>
      </c>
      <c r="AC79" s="278">
        <v>0</v>
      </c>
    </row>
    <row r="80" spans="1:29" x14ac:dyDescent="0.25">
      <c r="A80" s="256" t="s">
        <v>551</v>
      </c>
      <c r="B80" s="257" t="s">
        <v>500</v>
      </c>
      <c r="C80" s="279"/>
      <c r="D80" s="280"/>
      <c r="E80" s="281"/>
      <c r="F80" s="281"/>
      <c r="G80" s="278">
        <v>0</v>
      </c>
      <c r="H80" s="278">
        <v>0</v>
      </c>
      <c r="I80" s="281"/>
      <c r="J80" s="278">
        <v>0</v>
      </c>
      <c r="K80" s="280"/>
      <c r="L80" s="278">
        <v>0</v>
      </c>
      <c r="M80" s="280"/>
      <c r="N80" s="278">
        <v>0</v>
      </c>
      <c r="O80" s="280"/>
      <c r="P80" s="278">
        <v>0</v>
      </c>
      <c r="Q80" s="280"/>
      <c r="R80" s="278">
        <v>0</v>
      </c>
      <c r="S80" s="280"/>
      <c r="T80" s="278">
        <v>0</v>
      </c>
      <c r="U80" s="280"/>
      <c r="V80" s="278">
        <v>0</v>
      </c>
      <c r="W80" s="280"/>
      <c r="X80" s="278">
        <v>0</v>
      </c>
      <c r="Y80" s="280"/>
      <c r="Z80" s="278">
        <v>0</v>
      </c>
      <c r="AA80" s="280"/>
      <c r="AB80" s="278">
        <v>0</v>
      </c>
      <c r="AC80" s="278">
        <v>0</v>
      </c>
    </row>
    <row r="81" spans="1:29" x14ac:dyDescent="0.25">
      <c r="A81" s="256" t="s">
        <v>552</v>
      </c>
      <c r="B81" s="257" t="s">
        <v>502</v>
      </c>
      <c r="C81" s="279"/>
      <c r="D81" s="280"/>
      <c r="E81" s="281"/>
      <c r="F81" s="281"/>
      <c r="G81" s="278">
        <v>0</v>
      </c>
      <c r="H81" s="278">
        <v>0</v>
      </c>
      <c r="I81" s="281"/>
      <c r="J81" s="278">
        <v>0</v>
      </c>
      <c r="K81" s="280"/>
      <c r="L81" s="278">
        <v>0</v>
      </c>
      <c r="M81" s="280"/>
      <c r="N81" s="278">
        <v>0</v>
      </c>
      <c r="O81" s="280"/>
      <c r="P81" s="278">
        <v>0</v>
      </c>
      <c r="Q81" s="280"/>
      <c r="R81" s="278">
        <v>0</v>
      </c>
      <c r="S81" s="280"/>
      <c r="T81" s="278">
        <v>0</v>
      </c>
      <c r="U81" s="280"/>
      <c r="V81" s="278">
        <v>0</v>
      </c>
      <c r="W81" s="280"/>
      <c r="X81" s="278">
        <v>0</v>
      </c>
      <c r="Y81" s="280"/>
      <c r="Z81" s="278">
        <v>0</v>
      </c>
      <c r="AA81" s="280"/>
      <c r="AB81" s="278">
        <v>0</v>
      </c>
      <c r="AC81" s="278">
        <v>0</v>
      </c>
    </row>
    <row r="82" spans="1:29" x14ac:dyDescent="0.25">
      <c r="A82" s="256" t="s">
        <v>553</v>
      </c>
      <c r="B82" s="257" t="s">
        <v>504</v>
      </c>
      <c r="C82" s="279"/>
      <c r="D82" s="280"/>
      <c r="E82" s="281"/>
      <c r="F82" s="281"/>
      <c r="G82" s="278">
        <v>0</v>
      </c>
      <c r="H82" s="278">
        <v>0</v>
      </c>
      <c r="I82" s="281"/>
      <c r="J82" s="278">
        <v>0</v>
      </c>
      <c r="K82" s="280"/>
      <c r="L82" s="278">
        <v>0</v>
      </c>
      <c r="M82" s="280"/>
      <c r="N82" s="278">
        <v>0</v>
      </c>
      <c r="O82" s="280"/>
      <c r="P82" s="278">
        <v>0</v>
      </c>
      <c r="Q82" s="280"/>
      <c r="R82" s="278">
        <v>0</v>
      </c>
      <c r="S82" s="280"/>
      <c r="T82" s="278">
        <v>0</v>
      </c>
      <c r="U82" s="280"/>
      <c r="V82" s="278">
        <v>0</v>
      </c>
      <c r="W82" s="280"/>
      <c r="X82" s="278">
        <v>0</v>
      </c>
      <c r="Y82" s="280"/>
      <c r="Z82" s="278">
        <v>0</v>
      </c>
      <c r="AA82" s="280"/>
      <c r="AB82" s="278">
        <v>0</v>
      </c>
      <c r="AC82" s="278">
        <v>0</v>
      </c>
    </row>
    <row r="83" spans="1:29" x14ac:dyDescent="0.25">
      <c r="A83" s="256" t="s">
        <v>554</v>
      </c>
      <c r="B83" s="257" t="s">
        <v>506</v>
      </c>
      <c r="C83" s="279"/>
      <c r="D83" s="280"/>
      <c r="E83" s="281"/>
      <c r="F83" s="281"/>
      <c r="G83" s="278">
        <v>0</v>
      </c>
      <c r="H83" s="278">
        <v>0</v>
      </c>
      <c r="I83" s="281"/>
      <c r="J83" s="278">
        <v>0</v>
      </c>
      <c r="K83" s="280"/>
      <c r="L83" s="278">
        <v>0</v>
      </c>
      <c r="M83" s="280"/>
      <c r="N83" s="278">
        <v>0</v>
      </c>
      <c r="O83" s="280"/>
      <c r="P83" s="278">
        <v>0</v>
      </c>
      <c r="Q83" s="280"/>
      <c r="R83" s="278">
        <v>0</v>
      </c>
      <c r="S83" s="280"/>
      <c r="T83" s="278">
        <v>0</v>
      </c>
      <c r="U83" s="280"/>
      <c r="V83" s="278">
        <v>0</v>
      </c>
      <c r="W83" s="280"/>
      <c r="X83" s="278">
        <v>0</v>
      </c>
      <c r="Y83" s="280"/>
      <c r="Z83" s="278">
        <v>0</v>
      </c>
      <c r="AA83" s="280"/>
      <c r="AB83" s="278">
        <v>0</v>
      </c>
      <c r="AC83" s="278">
        <v>0</v>
      </c>
    </row>
    <row r="84" spans="1:29" x14ac:dyDescent="0.25">
      <c r="A84" s="256" t="s">
        <v>555</v>
      </c>
      <c r="B84" s="257" t="s">
        <v>508</v>
      </c>
      <c r="C84" s="279"/>
      <c r="D84" s="280"/>
      <c r="E84" s="281"/>
      <c r="F84" s="281"/>
      <c r="G84" s="278">
        <v>0</v>
      </c>
      <c r="H84" s="278">
        <v>0</v>
      </c>
      <c r="I84" s="281"/>
      <c r="J84" s="278">
        <v>0</v>
      </c>
      <c r="K84" s="280"/>
      <c r="L84" s="278">
        <v>0</v>
      </c>
      <c r="M84" s="280"/>
      <c r="N84" s="278">
        <v>0</v>
      </c>
      <c r="O84" s="280"/>
      <c r="P84" s="278">
        <v>0</v>
      </c>
      <c r="Q84" s="280"/>
      <c r="R84" s="278">
        <v>0</v>
      </c>
      <c r="S84" s="280"/>
      <c r="T84" s="278">
        <v>0</v>
      </c>
      <c r="U84" s="280"/>
      <c r="V84" s="278">
        <v>0</v>
      </c>
      <c r="W84" s="280"/>
      <c r="X84" s="278">
        <v>0</v>
      </c>
      <c r="Y84" s="280"/>
      <c r="Z84" s="278">
        <v>0</v>
      </c>
      <c r="AA84" s="280"/>
      <c r="AB84" s="278">
        <v>0</v>
      </c>
      <c r="AC84" s="278">
        <v>0</v>
      </c>
    </row>
    <row r="85" spans="1:29" x14ac:dyDescent="0.25">
      <c r="A85" s="256" t="s">
        <v>556</v>
      </c>
      <c r="B85" s="257" t="s">
        <v>510</v>
      </c>
      <c r="C85" s="279"/>
      <c r="D85" s="280"/>
      <c r="E85" s="281"/>
      <c r="F85" s="281"/>
      <c r="G85" s="278">
        <v>0</v>
      </c>
      <c r="H85" s="278">
        <v>0</v>
      </c>
      <c r="I85" s="281"/>
      <c r="J85" s="278">
        <v>0</v>
      </c>
      <c r="K85" s="280"/>
      <c r="L85" s="278">
        <v>0</v>
      </c>
      <c r="M85" s="280"/>
      <c r="N85" s="278">
        <v>0</v>
      </c>
      <c r="O85" s="280"/>
      <c r="P85" s="278">
        <v>0</v>
      </c>
      <c r="Q85" s="280"/>
      <c r="R85" s="278">
        <v>0</v>
      </c>
      <c r="S85" s="280"/>
      <c r="T85" s="278">
        <v>0</v>
      </c>
      <c r="U85" s="280"/>
      <c r="V85" s="278">
        <v>0</v>
      </c>
      <c r="W85" s="280"/>
      <c r="X85" s="278">
        <v>0</v>
      </c>
      <c r="Y85" s="280"/>
      <c r="Z85" s="278">
        <v>0</v>
      </c>
      <c r="AA85" s="280"/>
      <c r="AB85" s="278">
        <v>0</v>
      </c>
      <c r="AC85" s="278">
        <v>0</v>
      </c>
    </row>
    <row r="86" spans="1:29" x14ac:dyDescent="0.25">
      <c r="A86" s="256" t="s">
        <v>557</v>
      </c>
      <c r="B86" s="257" t="s">
        <v>512</v>
      </c>
      <c r="C86" s="282"/>
      <c r="D86" s="280"/>
      <c r="E86" s="281"/>
      <c r="F86" s="281"/>
      <c r="G86" s="278">
        <v>0</v>
      </c>
      <c r="H86" s="278">
        <v>0</v>
      </c>
      <c r="I86" s="281"/>
      <c r="J86" s="278">
        <v>0</v>
      </c>
      <c r="K86" s="280"/>
      <c r="L86" s="278">
        <v>0</v>
      </c>
      <c r="M86" s="280"/>
      <c r="N86" s="278">
        <v>0</v>
      </c>
      <c r="O86" s="280"/>
      <c r="P86" s="278">
        <v>0</v>
      </c>
      <c r="Q86" s="280"/>
      <c r="R86" s="278">
        <v>0</v>
      </c>
      <c r="S86" s="280"/>
      <c r="T86" s="278">
        <v>0</v>
      </c>
      <c r="U86" s="280"/>
      <c r="V86" s="278">
        <v>0</v>
      </c>
      <c r="W86" s="280"/>
      <c r="X86" s="278">
        <v>0</v>
      </c>
      <c r="Y86" s="280"/>
      <c r="Z86" s="278">
        <v>0</v>
      </c>
      <c r="AA86" s="280"/>
      <c r="AB86" s="278">
        <v>0</v>
      </c>
      <c r="AC86" s="278">
        <v>0</v>
      </c>
    </row>
    <row r="89" spans="1:29" x14ac:dyDescent="0.25">
      <c r="C89" s="151" t="s">
        <v>711</v>
      </c>
      <c r="D89" s="151" t="s">
        <v>712</v>
      </c>
    </row>
    <row r="91" spans="1:29" x14ac:dyDescent="0.25">
      <c r="B91" s="151">
        <v>2018</v>
      </c>
      <c r="C91" s="151">
        <v>20123.40249</v>
      </c>
      <c r="D91" s="151">
        <v>22158.41401</v>
      </c>
    </row>
    <row r="92" spans="1:29" x14ac:dyDescent="0.25">
      <c r="B92" s="151">
        <v>2019</v>
      </c>
      <c r="C92" s="151">
        <v>196.41425000000001</v>
      </c>
      <c r="D92" s="151">
        <v>196.41425000000001</v>
      </c>
    </row>
    <row r="93" spans="1:29" x14ac:dyDescent="0.25">
      <c r="B93" s="151">
        <v>20220</v>
      </c>
      <c r="C93" s="151">
        <v>234.86572000000001</v>
      </c>
      <c r="D93" s="151">
        <v>234.86572000000001</v>
      </c>
    </row>
    <row r="94" spans="1:29" x14ac:dyDescent="0.25">
      <c r="B94" s="151">
        <v>2021</v>
      </c>
      <c r="C94" s="151">
        <v>244.21878000000001</v>
      </c>
      <c r="D94" s="151">
        <v>1481.6307899999999</v>
      </c>
    </row>
    <row r="95" spans="1:29" x14ac:dyDescent="0.25">
      <c r="B95" s="151">
        <v>2021</v>
      </c>
      <c r="C95" s="151">
        <v>-19602.060259999998</v>
      </c>
      <c r="D95" s="151">
        <v>-19602.060259999998</v>
      </c>
    </row>
    <row r="96" spans="1:29" x14ac:dyDescent="0.25">
      <c r="B96" s="151">
        <v>2022</v>
      </c>
      <c r="C96" s="151">
        <v>1275.33275</v>
      </c>
      <c r="D96" s="151">
        <v>1479.6849300000001</v>
      </c>
    </row>
    <row r="97" spans="3:4" x14ac:dyDescent="0.25">
      <c r="C97" s="151">
        <f>C91+C92+C93+C94+C95+C96</f>
        <v>2472.1737300000045</v>
      </c>
      <c r="D97" s="151">
        <f>D91+D92+D93+D94+D95+D96</f>
        <v>5948.9494400000049</v>
      </c>
    </row>
  </sheetData>
  <mergeCells count="31">
    <mergeCell ref="B20:B22"/>
    <mergeCell ref="T20:W20"/>
    <mergeCell ref="X20:AA20"/>
    <mergeCell ref="P20:S20"/>
    <mergeCell ref="P21:Q21"/>
    <mergeCell ref="R21:S21"/>
    <mergeCell ref="G20:G22"/>
    <mergeCell ref="L21:M21"/>
    <mergeCell ref="L20:O20"/>
    <mergeCell ref="A4:AC4"/>
    <mergeCell ref="A12:AC12"/>
    <mergeCell ref="A9:AC9"/>
    <mergeCell ref="A11:AC11"/>
    <mergeCell ref="A8:AC8"/>
    <mergeCell ref="A6:AC6"/>
    <mergeCell ref="A14:AC14"/>
    <mergeCell ref="C20:D21"/>
    <mergeCell ref="A16:AC16"/>
    <mergeCell ref="A15:AC15"/>
    <mergeCell ref="AB20:AC21"/>
    <mergeCell ref="X21:Y21"/>
    <mergeCell ref="H20:K20"/>
    <mergeCell ref="H21:I21"/>
    <mergeCell ref="J21:K21"/>
    <mergeCell ref="V21:W21"/>
    <mergeCell ref="Z21:AA21"/>
    <mergeCell ref="T21:U21"/>
    <mergeCell ref="N21:O21"/>
    <mergeCell ref="A20:A22"/>
    <mergeCell ref="E20:F21"/>
    <mergeCell ref="A18:AC18"/>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0"/>
  <sheetViews>
    <sheetView view="pageBreakPreview" topLeftCell="A19" zoomScale="70" zoomScaleSheetLayoutView="70" workbookViewId="0">
      <selection activeCell="AO37" sqref="AO37"/>
    </sheetView>
  </sheetViews>
  <sheetFormatPr defaultColWidth="9.140625" defaultRowHeight="15" x14ac:dyDescent="0.25"/>
  <cols>
    <col min="1" max="1" width="14.7109375" style="18" customWidth="1"/>
    <col min="2" max="2" width="23.140625" style="18" customWidth="1"/>
    <col min="3" max="3" width="17.42578125" style="18" customWidth="1"/>
    <col min="4" max="4" width="15.140625" style="18" customWidth="1"/>
    <col min="5" max="12" width="7.7109375" style="18" customWidth="1"/>
    <col min="13" max="13" width="10.7109375" style="18" customWidth="1"/>
    <col min="14" max="14" width="58.28515625" style="18" customWidth="1"/>
    <col min="15" max="15" width="21.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33.140625" style="18" customWidth="1"/>
    <col min="24" max="24" width="10.7109375" style="18" customWidth="1"/>
    <col min="25" max="25" width="29.5703125" style="18" customWidth="1"/>
    <col min="26" max="26" width="7.7109375" style="18" customWidth="1"/>
    <col min="27" max="28" width="10.7109375" style="18" customWidth="1"/>
    <col min="29" max="29" width="37.42578125" style="18" customWidth="1"/>
    <col min="30" max="30" width="10.7109375" style="18" customWidth="1"/>
    <col min="31" max="31" width="15.85546875" style="18" customWidth="1"/>
    <col min="32" max="32" width="11.7109375" style="18" customWidth="1"/>
    <col min="33" max="33" width="16.7109375" style="18" customWidth="1"/>
    <col min="34" max="36" width="15" style="18" customWidth="1"/>
    <col min="37" max="37" width="12" style="18" customWidth="1"/>
    <col min="38" max="38" width="24.28515625" style="18" customWidth="1"/>
    <col min="39" max="39" width="17.42578125" style="18" customWidth="1"/>
    <col min="40" max="40" width="14.5703125" style="18" customWidth="1"/>
    <col min="41" max="41" width="15.42578125" style="18" customWidth="1"/>
    <col min="42" max="42" width="12.42578125" style="18" customWidth="1"/>
    <col min="43" max="43" width="12" style="18" customWidth="1"/>
    <col min="44" max="44" width="14.140625" style="18" customWidth="1"/>
    <col min="45" max="46" width="13.28515625" style="18" customWidth="1"/>
    <col min="47" max="47" width="31.85546875" style="18" customWidth="1"/>
    <col min="48" max="48" width="67.5703125" style="18" customWidth="1"/>
    <col min="49" max="49" width="13" style="18" hidden="1" customWidth="1"/>
    <col min="50" max="16384" width="9.140625" style="18"/>
  </cols>
  <sheetData>
    <row r="1" spans="1:48" ht="18.75" x14ac:dyDescent="0.25">
      <c r="AV1" s="34" t="s">
        <v>68</v>
      </c>
    </row>
    <row r="2" spans="1:48" ht="18.75" x14ac:dyDescent="0.3">
      <c r="AV2" s="14" t="s">
        <v>9</v>
      </c>
    </row>
    <row r="3" spans="1:48" ht="18.75" x14ac:dyDescent="0.3">
      <c r="AV3" s="14" t="s">
        <v>67</v>
      </c>
    </row>
    <row r="4" spans="1:48" ht="18.75" x14ac:dyDescent="0.3">
      <c r="AV4" s="14"/>
    </row>
    <row r="5" spans="1:48" ht="18.75" customHeight="1" x14ac:dyDescent="0.25">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4"/>
    </row>
    <row r="7" spans="1:48"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1" t="str">
        <f>'1. паспорт местоположение'!A12:C12</f>
        <v>L_NS1200.PS.0015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6.5" customHeight="1" x14ac:dyDescent="0.25">
      <c r="A15" s="344" t="str">
        <f>'1. паспорт местоположение'!A15:C15</f>
        <v>ПС 110 кВ Чупальская с ВЛ 110 кВ Святогор - Чупальская 1, 2 цепи 2 этап строительства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9"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9"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9"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9" s="21"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9" s="21" customFormat="1" x14ac:dyDescent="0.25">
      <c r="A21" s="496" t="s">
        <v>389</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9" s="21" customFormat="1" ht="58.5" customHeight="1" x14ac:dyDescent="0.25">
      <c r="A22" s="497" t="s">
        <v>51</v>
      </c>
      <c r="B22" s="500" t="s">
        <v>23</v>
      </c>
      <c r="C22" s="497" t="s">
        <v>50</v>
      </c>
      <c r="D22" s="497" t="s">
        <v>49</v>
      </c>
      <c r="E22" s="503" t="s">
        <v>400</v>
      </c>
      <c r="F22" s="504"/>
      <c r="G22" s="504"/>
      <c r="H22" s="504"/>
      <c r="I22" s="504"/>
      <c r="J22" s="504"/>
      <c r="K22" s="504"/>
      <c r="L22" s="505"/>
      <c r="M22" s="497" t="s">
        <v>48</v>
      </c>
      <c r="N22" s="497" t="s">
        <v>47</v>
      </c>
      <c r="O22" s="497" t="s">
        <v>46</v>
      </c>
      <c r="P22" s="506" t="s">
        <v>193</v>
      </c>
      <c r="Q22" s="506" t="s">
        <v>45</v>
      </c>
      <c r="R22" s="506" t="s">
        <v>44</v>
      </c>
      <c r="S22" s="506" t="s">
        <v>43</v>
      </c>
      <c r="T22" s="506"/>
      <c r="U22" s="507" t="s">
        <v>42</v>
      </c>
      <c r="V22" s="507" t="s">
        <v>41</v>
      </c>
      <c r="W22" s="506" t="s">
        <v>40</v>
      </c>
      <c r="X22" s="506" t="s">
        <v>39</v>
      </c>
      <c r="Y22" s="506" t="s">
        <v>38</v>
      </c>
      <c r="Z22" s="520" t="s">
        <v>37</v>
      </c>
      <c r="AA22" s="506" t="s">
        <v>36</v>
      </c>
      <c r="AB22" s="506" t="s">
        <v>35</v>
      </c>
      <c r="AC22" s="506" t="s">
        <v>34</v>
      </c>
      <c r="AD22" s="506" t="s">
        <v>33</v>
      </c>
      <c r="AE22" s="506" t="s">
        <v>32</v>
      </c>
      <c r="AF22" s="506" t="s">
        <v>31</v>
      </c>
      <c r="AG22" s="506"/>
      <c r="AH22" s="506"/>
      <c r="AI22" s="506"/>
      <c r="AJ22" s="506"/>
      <c r="AK22" s="506"/>
      <c r="AL22" s="506" t="s">
        <v>30</v>
      </c>
      <c r="AM22" s="506"/>
      <c r="AN22" s="506"/>
      <c r="AO22" s="506"/>
      <c r="AP22" s="506" t="s">
        <v>29</v>
      </c>
      <c r="AQ22" s="506"/>
      <c r="AR22" s="506" t="s">
        <v>28</v>
      </c>
      <c r="AS22" s="506" t="s">
        <v>27</v>
      </c>
      <c r="AT22" s="506" t="s">
        <v>26</v>
      </c>
      <c r="AU22" s="506" t="s">
        <v>25</v>
      </c>
      <c r="AV22" s="510" t="s">
        <v>24</v>
      </c>
    </row>
    <row r="23" spans="1:49" s="21" customFormat="1" ht="64.5" customHeight="1" x14ac:dyDescent="0.25">
      <c r="A23" s="498"/>
      <c r="B23" s="501"/>
      <c r="C23" s="498"/>
      <c r="D23" s="498"/>
      <c r="E23" s="512" t="s">
        <v>22</v>
      </c>
      <c r="F23" s="514" t="s">
        <v>130</v>
      </c>
      <c r="G23" s="514" t="s">
        <v>129</v>
      </c>
      <c r="H23" s="514" t="s">
        <v>128</v>
      </c>
      <c r="I23" s="518" t="s">
        <v>311</v>
      </c>
      <c r="J23" s="518" t="s">
        <v>312</v>
      </c>
      <c r="K23" s="518" t="s">
        <v>313</v>
      </c>
      <c r="L23" s="514" t="s">
        <v>79</v>
      </c>
      <c r="M23" s="498"/>
      <c r="N23" s="498"/>
      <c r="O23" s="498"/>
      <c r="P23" s="506"/>
      <c r="Q23" s="506"/>
      <c r="R23" s="506"/>
      <c r="S23" s="516" t="s">
        <v>1</v>
      </c>
      <c r="T23" s="516" t="s">
        <v>10</v>
      </c>
      <c r="U23" s="507"/>
      <c r="V23" s="507"/>
      <c r="W23" s="506"/>
      <c r="X23" s="506"/>
      <c r="Y23" s="506"/>
      <c r="Z23" s="506"/>
      <c r="AA23" s="506"/>
      <c r="AB23" s="506"/>
      <c r="AC23" s="506"/>
      <c r="AD23" s="506"/>
      <c r="AE23" s="506"/>
      <c r="AF23" s="506" t="s">
        <v>21</v>
      </c>
      <c r="AG23" s="506"/>
      <c r="AH23" s="506" t="s">
        <v>20</v>
      </c>
      <c r="AI23" s="506"/>
      <c r="AJ23" s="497" t="s">
        <v>19</v>
      </c>
      <c r="AK23" s="497" t="s">
        <v>18</v>
      </c>
      <c r="AL23" s="497" t="s">
        <v>17</v>
      </c>
      <c r="AM23" s="497" t="s">
        <v>16</v>
      </c>
      <c r="AN23" s="497" t="s">
        <v>15</v>
      </c>
      <c r="AO23" s="497" t="s">
        <v>14</v>
      </c>
      <c r="AP23" s="497" t="s">
        <v>13</v>
      </c>
      <c r="AQ23" s="508" t="s">
        <v>10</v>
      </c>
      <c r="AR23" s="506"/>
      <c r="AS23" s="506"/>
      <c r="AT23" s="506"/>
      <c r="AU23" s="506"/>
      <c r="AV23" s="511"/>
    </row>
    <row r="24" spans="1:49" s="21" customFormat="1" ht="96.75" customHeight="1" x14ac:dyDescent="0.25">
      <c r="A24" s="499"/>
      <c r="B24" s="502"/>
      <c r="C24" s="499"/>
      <c r="D24" s="499"/>
      <c r="E24" s="513"/>
      <c r="F24" s="515"/>
      <c r="G24" s="515"/>
      <c r="H24" s="515"/>
      <c r="I24" s="519"/>
      <c r="J24" s="519"/>
      <c r="K24" s="519"/>
      <c r="L24" s="515"/>
      <c r="M24" s="499"/>
      <c r="N24" s="499"/>
      <c r="O24" s="499"/>
      <c r="P24" s="506"/>
      <c r="Q24" s="506"/>
      <c r="R24" s="506"/>
      <c r="S24" s="517"/>
      <c r="T24" s="517"/>
      <c r="U24" s="507"/>
      <c r="V24" s="507"/>
      <c r="W24" s="506"/>
      <c r="X24" s="506"/>
      <c r="Y24" s="506"/>
      <c r="Z24" s="506"/>
      <c r="AA24" s="506"/>
      <c r="AB24" s="506"/>
      <c r="AC24" s="506"/>
      <c r="AD24" s="506"/>
      <c r="AE24" s="506"/>
      <c r="AF24" s="71" t="s">
        <v>12</v>
      </c>
      <c r="AG24" s="71" t="s">
        <v>11</v>
      </c>
      <c r="AH24" s="72" t="s">
        <v>1</v>
      </c>
      <c r="AI24" s="72" t="s">
        <v>10</v>
      </c>
      <c r="AJ24" s="499"/>
      <c r="AK24" s="499"/>
      <c r="AL24" s="499"/>
      <c r="AM24" s="499"/>
      <c r="AN24" s="499"/>
      <c r="AO24" s="499"/>
      <c r="AP24" s="499"/>
      <c r="AQ24" s="509"/>
      <c r="AR24" s="506"/>
      <c r="AS24" s="506"/>
      <c r="AT24" s="506"/>
      <c r="AU24" s="506"/>
      <c r="AV24" s="511"/>
      <c r="AW24" s="207">
        <f>SUM(AW26:AW50)</f>
        <v>1272.9750000000004</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301" customFormat="1" ht="75" x14ac:dyDescent="0.25">
      <c r="A26" s="288" t="s">
        <v>594</v>
      </c>
      <c r="B26" s="289" t="s">
        <v>679</v>
      </c>
      <c r="C26" s="290" t="s">
        <v>595</v>
      </c>
      <c r="D26" s="291" t="s">
        <v>596</v>
      </c>
      <c r="E26" s="292" t="s">
        <v>262</v>
      </c>
      <c r="F26" s="292" t="s">
        <v>262</v>
      </c>
      <c r="G26" s="292">
        <v>80</v>
      </c>
      <c r="H26" s="292" t="s">
        <v>262</v>
      </c>
      <c r="I26" s="292" t="s">
        <v>262</v>
      </c>
      <c r="J26" s="292">
        <v>122</v>
      </c>
      <c r="K26" s="292" t="s">
        <v>262</v>
      </c>
      <c r="L26" s="292" t="s">
        <v>262</v>
      </c>
      <c r="M26" s="291" t="s">
        <v>459</v>
      </c>
      <c r="N26" s="293" t="s">
        <v>463</v>
      </c>
      <c r="O26" s="289" t="s">
        <v>679</v>
      </c>
      <c r="P26" s="294">
        <v>38757</v>
      </c>
      <c r="Q26" s="290" t="s">
        <v>598</v>
      </c>
      <c r="R26" s="294">
        <v>34881</v>
      </c>
      <c r="S26" s="291" t="s">
        <v>464</v>
      </c>
      <c r="T26" s="291" t="s">
        <v>464</v>
      </c>
      <c r="U26" s="295">
        <v>10</v>
      </c>
      <c r="V26" s="295">
        <v>10</v>
      </c>
      <c r="W26" s="289" t="s">
        <v>599</v>
      </c>
      <c r="X26" s="294">
        <v>31271</v>
      </c>
      <c r="Y26" s="289"/>
      <c r="Z26" s="296">
        <v>1</v>
      </c>
      <c r="AA26" s="294">
        <v>18576</v>
      </c>
      <c r="AB26" s="294">
        <v>18576</v>
      </c>
      <c r="AC26" s="289" t="s">
        <v>599</v>
      </c>
      <c r="AD26" s="294">
        <v>21920</v>
      </c>
      <c r="AE26" s="294">
        <v>21920</v>
      </c>
      <c r="AF26" s="289" t="s">
        <v>600</v>
      </c>
      <c r="AG26" s="289" t="s">
        <v>601</v>
      </c>
      <c r="AH26" s="297">
        <v>41394</v>
      </c>
      <c r="AI26" s="297">
        <v>41467</v>
      </c>
      <c r="AJ26" s="297">
        <v>41491</v>
      </c>
      <c r="AK26" s="298">
        <v>41526</v>
      </c>
      <c r="AL26" s="299"/>
      <c r="AM26" s="299"/>
      <c r="AN26" s="299"/>
      <c r="AO26" s="299"/>
      <c r="AP26" s="297">
        <v>41556</v>
      </c>
      <c r="AQ26" s="297">
        <v>41540</v>
      </c>
      <c r="AR26" s="297">
        <v>41453</v>
      </c>
      <c r="AS26" s="297">
        <v>41540</v>
      </c>
      <c r="AT26" s="297">
        <v>41840</v>
      </c>
      <c r="AU26" s="299"/>
      <c r="AV26" s="290"/>
      <c r="AW26" s="300">
        <v>21.92</v>
      </c>
    </row>
    <row r="27" spans="1:49" s="301" customFormat="1" ht="15.75" x14ac:dyDescent="0.25">
      <c r="A27" s="288"/>
      <c r="B27" s="290"/>
      <c r="C27" s="290"/>
      <c r="D27" s="291"/>
      <c r="E27" s="299"/>
      <c r="F27" s="292"/>
      <c r="G27" s="292"/>
      <c r="H27" s="302"/>
      <c r="I27" s="299"/>
      <c r="J27" s="292"/>
      <c r="K27" s="299"/>
      <c r="L27" s="299"/>
      <c r="M27" s="291"/>
      <c r="N27" s="293"/>
      <c r="O27" s="290"/>
      <c r="P27" s="294"/>
      <c r="Q27" s="290"/>
      <c r="R27" s="294"/>
      <c r="S27" s="291"/>
      <c r="T27" s="291"/>
      <c r="U27" s="295"/>
      <c r="V27" s="295"/>
      <c r="W27" s="289" t="s">
        <v>602</v>
      </c>
      <c r="X27" s="294">
        <v>29080</v>
      </c>
      <c r="Y27" s="289"/>
      <c r="Z27" s="296"/>
      <c r="AA27" s="294">
        <v>21810</v>
      </c>
      <c r="AB27" s="294"/>
      <c r="AC27" s="289"/>
      <c r="AD27" s="294"/>
      <c r="AE27" s="303"/>
      <c r="AF27" s="289"/>
      <c r="AG27" s="289"/>
      <c r="AH27" s="297"/>
      <c r="AI27" s="297"/>
      <c r="AJ27" s="297"/>
      <c r="AK27" s="298"/>
      <c r="AL27" s="299"/>
      <c r="AM27" s="299"/>
      <c r="AN27" s="299"/>
      <c r="AO27" s="299"/>
      <c r="AP27" s="297"/>
      <c r="AQ27" s="297"/>
      <c r="AR27" s="297"/>
      <c r="AS27" s="297"/>
      <c r="AT27" s="297"/>
      <c r="AU27" s="299"/>
      <c r="AV27" s="290"/>
      <c r="AW27" s="304"/>
    </row>
    <row r="28" spans="1:49" s="301" customFormat="1" ht="30" x14ac:dyDescent="0.25">
      <c r="A28" s="288"/>
      <c r="B28" s="290"/>
      <c r="C28" s="290"/>
      <c r="D28" s="291"/>
      <c r="E28" s="299"/>
      <c r="F28" s="292"/>
      <c r="G28" s="292"/>
      <c r="H28" s="302"/>
      <c r="I28" s="299"/>
      <c r="J28" s="292"/>
      <c r="K28" s="299"/>
      <c r="L28" s="299"/>
      <c r="M28" s="291"/>
      <c r="N28" s="293"/>
      <c r="O28" s="290"/>
      <c r="P28" s="294"/>
      <c r="Q28" s="290"/>
      <c r="R28" s="294"/>
      <c r="S28" s="291"/>
      <c r="T28" s="291"/>
      <c r="U28" s="295"/>
      <c r="V28" s="295"/>
      <c r="W28" s="289" t="s">
        <v>603</v>
      </c>
      <c r="X28" s="294">
        <v>30457</v>
      </c>
      <c r="Y28" s="289"/>
      <c r="Z28" s="296"/>
      <c r="AA28" s="294">
        <v>27877</v>
      </c>
      <c r="AB28" s="294"/>
      <c r="AC28" s="289"/>
      <c r="AD28" s="294"/>
      <c r="AE28" s="303"/>
      <c r="AF28" s="289"/>
      <c r="AG28" s="289"/>
      <c r="AH28" s="297"/>
      <c r="AI28" s="297"/>
      <c r="AJ28" s="297"/>
      <c r="AK28" s="298"/>
      <c r="AL28" s="299"/>
      <c r="AM28" s="299"/>
      <c r="AN28" s="299"/>
      <c r="AO28" s="299"/>
      <c r="AP28" s="297"/>
      <c r="AQ28" s="297"/>
      <c r="AR28" s="297"/>
      <c r="AS28" s="297"/>
      <c r="AT28" s="297"/>
      <c r="AU28" s="299"/>
      <c r="AV28" s="290"/>
      <c r="AW28" s="304"/>
    </row>
    <row r="29" spans="1:49" s="301" customFormat="1" ht="15.75" x14ac:dyDescent="0.25">
      <c r="A29" s="288"/>
      <c r="B29" s="290"/>
      <c r="C29" s="290"/>
      <c r="D29" s="291"/>
      <c r="E29" s="299"/>
      <c r="F29" s="292"/>
      <c r="G29" s="292"/>
      <c r="H29" s="302"/>
      <c r="I29" s="299"/>
      <c r="J29" s="292"/>
      <c r="K29" s="299"/>
      <c r="L29" s="299"/>
      <c r="M29" s="291"/>
      <c r="N29" s="293"/>
      <c r="O29" s="290"/>
      <c r="P29" s="294"/>
      <c r="Q29" s="290"/>
      <c r="R29" s="294"/>
      <c r="S29" s="291"/>
      <c r="T29" s="291"/>
      <c r="U29" s="295"/>
      <c r="V29" s="295"/>
      <c r="W29" s="289" t="s">
        <v>604</v>
      </c>
      <c r="X29" s="294">
        <v>23396</v>
      </c>
      <c r="Y29" s="289"/>
      <c r="Z29" s="296"/>
      <c r="AA29" s="294">
        <v>20340</v>
      </c>
      <c r="AB29" s="294"/>
      <c r="AC29" s="289"/>
      <c r="AD29" s="294"/>
      <c r="AE29" s="303"/>
      <c r="AF29" s="289"/>
      <c r="AG29" s="289"/>
      <c r="AH29" s="297"/>
      <c r="AI29" s="297"/>
      <c r="AJ29" s="297"/>
      <c r="AK29" s="298"/>
      <c r="AL29" s="299"/>
      <c r="AM29" s="299"/>
      <c r="AN29" s="299"/>
      <c r="AO29" s="299"/>
      <c r="AP29" s="297"/>
      <c r="AQ29" s="297"/>
      <c r="AR29" s="297"/>
      <c r="AS29" s="297"/>
      <c r="AT29" s="297"/>
      <c r="AU29" s="299"/>
      <c r="AV29" s="290"/>
      <c r="AW29" s="304"/>
    </row>
    <row r="30" spans="1:49" s="301" customFormat="1" ht="30" x14ac:dyDescent="0.25">
      <c r="A30" s="288"/>
      <c r="B30" s="290"/>
      <c r="C30" s="290"/>
      <c r="D30" s="291"/>
      <c r="E30" s="299"/>
      <c r="F30" s="292"/>
      <c r="G30" s="292"/>
      <c r="H30" s="302"/>
      <c r="I30" s="299"/>
      <c r="J30" s="292"/>
      <c r="K30" s="299"/>
      <c r="L30" s="299"/>
      <c r="M30" s="291"/>
      <c r="N30" s="293"/>
      <c r="O30" s="290"/>
      <c r="P30" s="294"/>
      <c r="Q30" s="290"/>
      <c r="R30" s="294"/>
      <c r="S30" s="291"/>
      <c r="T30" s="291"/>
      <c r="U30" s="295"/>
      <c r="V30" s="295"/>
      <c r="W30" s="289" t="s">
        <v>605</v>
      </c>
      <c r="X30" s="294">
        <v>33623</v>
      </c>
      <c r="Y30" s="289" t="s">
        <v>605</v>
      </c>
      <c r="Z30" s="296"/>
      <c r="AA30" s="294"/>
      <c r="AB30" s="294"/>
      <c r="AC30" s="289"/>
      <c r="AD30" s="294"/>
      <c r="AE30" s="303"/>
      <c r="AF30" s="289"/>
      <c r="AG30" s="289"/>
      <c r="AH30" s="297"/>
      <c r="AI30" s="297"/>
      <c r="AJ30" s="297"/>
      <c r="AK30" s="298"/>
      <c r="AL30" s="299"/>
      <c r="AM30" s="299"/>
      <c r="AN30" s="299"/>
      <c r="AO30" s="299"/>
      <c r="AP30" s="297"/>
      <c r="AQ30" s="297"/>
      <c r="AR30" s="297"/>
      <c r="AS30" s="297"/>
      <c r="AT30" s="297"/>
      <c r="AU30" s="299"/>
      <c r="AV30" s="290"/>
      <c r="AW30" s="304"/>
    </row>
    <row r="31" spans="1:49" s="301" customFormat="1" ht="15.75" x14ac:dyDescent="0.25">
      <c r="A31" s="288"/>
      <c r="B31" s="290"/>
      <c r="C31" s="290"/>
      <c r="D31" s="291"/>
      <c r="E31" s="299"/>
      <c r="F31" s="292"/>
      <c r="G31" s="292"/>
      <c r="H31" s="302"/>
      <c r="I31" s="299"/>
      <c r="J31" s="292"/>
      <c r="K31" s="299"/>
      <c r="L31" s="299"/>
      <c r="M31" s="291"/>
      <c r="N31" s="293"/>
      <c r="O31" s="290"/>
      <c r="P31" s="294"/>
      <c r="Q31" s="290"/>
      <c r="R31" s="294"/>
      <c r="S31" s="291"/>
      <c r="T31" s="291"/>
      <c r="U31" s="295"/>
      <c r="V31" s="295"/>
      <c r="W31" s="289" t="s">
        <v>606</v>
      </c>
      <c r="X31" s="294">
        <v>33729</v>
      </c>
      <c r="Y31" s="289" t="s">
        <v>606</v>
      </c>
      <c r="Z31" s="296"/>
      <c r="AA31" s="294"/>
      <c r="AB31" s="294"/>
      <c r="AC31" s="289"/>
      <c r="AD31" s="294"/>
      <c r="AE31" s="303"/>
      <c r="AF31" s="289"/>
      <c r="AG31" s="289"/>
      <c r="AH31" s="297"/>
      <c r="AI31" s="297"/>
      <c r="AJ31" s="297"/>
      <c r="AK31" s="298"/>
      <c r="AL31" s="299"/>
      <c r="AM31" s="299"/>
      <c r="AN31" s="299"/>
      <c r="AO31" s="299"/>
      <c r="AP31" s="297"/>
      <c r="AQ31" s="297"/>
      <c r="AR31" s="297"/>
      <c r="AS31" s="297"/>
      <c r="AT31" s="297"/>
      <c r="AU31" s="299"/>
      <c r="AV31" s="290"/>
      <c r="AW31" s="304"/>
    </row>
    <row r="32" spans="1:49" s="301" customFormat="1" ht="30" x14ac:dyDescent="0.25">
      <c r="A32" s="293"/>
      <c r="B32" s="290"/>
      <c r="C32" s="290"/>
      <c r="D32" s="291"/>
      <c r="E32" s="290"/>
      <c r="F32" s="290"/>
      <c r="G32" s="290"/>
      <c r="H32" s="290"/>
      <c r="I32" s="290"/>
      <c r="J32" s="290"/>
      <c r="K32" s="290"/>
      <c r="L32" s="290"/>
      <c r="M32" s="290"/>
      <c r="N32" s="293"/>
      <c r="O32" s="290"/>
      <c r="P32" s="305"/>
      <c r="Q32" s="290"/>
      <c r="R32" s="305"/>
      <c r="S32" s="290"/>
      <c r="T32" s="290"/>
      <c r="U32" s="290"/>
      <c r="V32" s="290"/>
      <c r="W32" s="290" t="s">
        <v>607</v>
      </c>
      <c r="X32" s="306">
        <v>34881</v>
      </c>
      <c r="Y32" s="290" t="s">
        <v>607</v>
      </c>
      <c r="Z32" s="290"/>
      <c r="AA32" s="290"/>
      <c r="AB32" s="305"/>
      <c r="AC32" s="290"/>
      <c r="AD32" s="307"/>
      <c r="AE32" s="293"/>
      <c r="AF32" s="290"/>
      <c r="AG32" s="308"/>
      <c r="AH32" s="298"/>
      <c r="AI32" s="298"/>
      <c r="AJ32" s="298"/>
      <c r="AK32" s="298"/>
      <c r="AL32" s="290"/>
      <c r="AM32" s="290"/>
      <c r="AN32" s="290"/>
      <c r="AO32" s="290"/>
      <c r="AP32" s="298"/>
      <c r="AQ32" s="290"/>
      <c r="AR32" s="298"/>
      <c r="AS32" s="290"/>
      <c r="AT32" s="290"/>
      <c r="AU32" s="290"/>
      <c r="AV32" s="290"/>
      <c r="AW32" s="304"/>
    </row>
    <row r="33" spans="1:49" s="301" customFormat="1" ht="45" x14ac:dyDescent="0.25">
      <c r="A33" s="293"/>
      <c r="B33" s="290"/>
      <c r="C33" s="290"/>
      <c r="D33" s="291"/>
      <c r="E33" s="290"/>
      <c r="F33" s="290"/>
      <c r="G33" s="290"/>
      <c r="H33" s="290"/>
      <c r="I33" s="290"/>
      <c r="J33" s="290"/>
      <c r="K33" s="290"/>
      <c r="L33" s="290"/>
      <c r="M33" s="290"/>
      <c r="N33" s="293"/>
      <c r="O33" s="290"/>
      <c r="P33" s="305"/>
      <c r="Q33" s="290"/>
      <c r="R33" s="305"/>
      <c r="S33" s="290"/>
      <c r="T33" s="290"/>
      <c r="U33" s="290"/>
      <c r="V33" s="290"/>
      <c r="W33" s="290" t="s">
        <v>608</v>
      </c>
      <c r="X33" s="306">
        <v>31500</v>
      </c>
      <c r="Y33" s="290" t="s">
        <v>608</v>
      </c>
      <c r="Z33" s="290"/>
      <c r="AA33" s="290"/>
      <c r="AB33" s="305"/>
      <c r="AC33" s="290"/>
      <c r="AD33" s="307"/>
      <c r="AE33" s="293"/>
      <c r="AF33" s="290"/>
      <c r="AG33" s="308"/>
      <c r="AH33" s="298"/>
      <c r="AI33" s="298"/>
      <c r="AJ33" s="298"/>
      <c r="AK33" s="298"/>
      <c r="AL33" s="290"/>
      <c r="AM33" s="290"/>
      <c r="AN33" s="290"/>
      <c r="AO33" s="290"/>
      <c r="AP33" s="298"/>
      <c r="AQ33" s="290"/>
      <c r="AR33" s="298"/>
      <c r="AS33" s="290"/>
      <c r="AT33" s="290"/>
      <c r="AU33" s="290"/>
      <c r="AV33" s="290"/>
      <c r="AW33" s="304"/>
    </row>
    <row r="34" spans="1:49" s="301" customFormat="1" ht="15.75" x14ac:dyDescent="0.25">
      <c r="A34" s="293"/>
      <c r="B34" s="290"/>
      <c r="C34" s="290"/>
      <c r="D34" s="291"/>
      <c r="E34" s="290"/>
      <c r="F34" s="290"/>
      <c r="G34" s="290"/>
      <c r="H34" s="290"/>
      <c r="I34" s="290"/>
      <c r="J34" s="290"/>
      <c r="K34" s="290"/>
      <c r="L34" s="290"/>
      <c r="M34" s="290"/>
      <c r="N34" s="293"/>
      <c r="O34" s="290"/>
      <c r="P34" s="305"/>
      <c r="Q34" s="290"/>
      <c r="R34" s="305"/>
      <c r="S34" s="290"/>
      <c r="T34" s="290"/>
      <c r="U34" s="290"/>
      <c r="V34" s="290"/>
      <c r="W34" s="290" t="s">
        <v>609</v>
      </c>
      <c r="X34" s="306">
        <v>32589</v>
      </c>
      <c r="Y34" s="290" t="s">
        <v>609</v>
      </c>
      <c r="Z34" s="290"/>
      <c r="AA34" s="290"/>
      <c r="AB34" s="305"/>
      <c r="AC34" s="290"/>
      <c r="AD34" s="307"/>
      <c r="AE34" s="293"/>
      <c r="AF34" s="290"/>
      <c r="AG34" s="308"/>
      <c r="AH34" s="298"/>
      <c r="AI34" s="298"/>
      <c r="AJ34" s="298"/>
      <c r="AK34" s="298"/>
      <c r="AL34" s="290"/>
      <c r="AM34" s="290"/>
      <c r="AN34" s="290"/>
      <c r="AO34" s="290"/>
      <c r="AP34" s="298"/>
      <c r="AQ34" s="290"/>
      <c r="AR34" s="298"/>
      <c r="AS34" s="290"/>
      <c r="AT34" s="290"/>
      <c r="AU34" s="290"/>
      <c r="AV34" s="290"/>
      <c r="AW34" s="304"/>
    </row>
    <row r="35" spans="1:49" s="301" customFormat="1" ht="15.75" x14ac:dyDescent="0.25">
      <c r="A35" s="293"/>
      <c r="B35" s="290"/>
      <c r="C35" s="290"/>
      <c r="D35" s="291"/>
      <c r="E35" s="290"/>
      <c r="F35" s="290"/>
      <c r="G35" s="290"/>
      <c r="H35" s="290"/>
      <c r="I35" s="290"/>
      <c r="J35" s="290"/>
      <c r="K35" s="290"/>
      <c r="L35" s="290"/>
      <c r="M35" s="290"/>
      <c r="N35" s="293"/>
      <c r="O35" s="290"/>
      <c r="P35" s="305"/>
      <c r="Q35" s="290"/>
      <c r="R35" s="305"/>
      <c r="S35" s="290"/>
      <c r="T35" s="290"/>
      <c r="U35" s="290"/>
      <c r="V35" s="290"/>
      <c r="W35" s="290" t="s">
        <v>610</v>
      </c>
      <c r="X35" s="306">
        <v>33007</v>
      </c>
      <c r="Y35" s="290" t="s">
        <v>610</v>
      </c>
      <c r="Z35" s="290"/>
      <c r="AA35" s="290"/>
      <c r="AB35" s="305"/>
      <c r="AC35" s="290"/>
      <c r="AD35" s="307"/>
      <c r="AE35" s="293"/>
      <c r="AF35" s="290"/>
      <c r="AG35" s="308"/>
      <c r="AH35" s="298"/>
      <c r="AI35" s="298"/>
      <c r="AJ35" s="298"/>
      <c r="AK35" s="298"/>
      <c r="AL35" s="290"/>
      <c r="AM35" s="290"/>
      <c r="AN35" s="290"/>
      <c r="AO35" s="290"/>
      <c r="AP35" s="298"/>
      <c r="AQ35" s="290"/>
      <c r="AR35" s="298"/>
      <c r="AS35" s="290"/>
      <c r="AT35" s="290"/>
      <c r="AU35" s="290"/>
      <c r="AV35" s="290"/>
      <c r="AW35" s="304"/>
    </row>
    <row r="36" spans="1:49" s="301" customFormat="1" ht="105" x14ac:dyDescent="0.25">
      <c r="A36" s="288" t="s">
        <v>64</v>
      </c>
      <c r="B36" s="309" t="s">
        <v>597</v>
      </c>
      <c r="C36" s="290" t="s">
        <v>595</v>
      </c>
      <c r="D36" s="291" t="s">
        <v>633</v>
      </c>
      <c r="E36" s="292" t="s">
        <v>262</v>
      </c>
      <c r="F36" s="292" t="s">
        <v>262</v>
      </c>
      <c r="G36" s="292">
        <v>80</v>
      </c>
      <c r="H36" s="292" t="s">
        <v>262</v>
      </c>
      <c r="I36" s="292" t="s">
        <v>262</v>
      </c>
      <c r="J36" s="292">
        <v>122</v>
      </c>
      <c r="K36" s="292" t="s">
        <v>262</v>
      </c>
      <c r="L36" s="292" t="s">
        <v>262</v>
      </c>
      <c r="M36" s="291" t="s">
        <v>613</v>
      </c>
      <c r="N36" s="293" t="s">
        <v>656</v>
      </c>
      <c r="O36" s="289" t="s">
        <v>597</v>
      </c>
      <c r="P36" s="294">
        <v>11687</v>
      </c>
      <c r="Q36" s="290" t="s">
        <v>657</v>
      </c>
      <c r="R36" s="294">
        <v>11687</v>
      </c>
      <c r="S36" s="291" t="s">
        <v>616</v>
      </c>
      <c r="T36" s="291" t="s">
        <v>616</v>
      </c>
      <c r="U36" s="295">
        <v>1</v>
      </c>
      <c r="V36" s="295">
        <v>1</v>
      </c>
      <c r="W36" s="289" t="s">
        <v>658</v>
      </c>
      <c r="X36" s="294">
        <v>11687</v>
      </c>
      <c r="Y36" s="289"/>
      <c r="Z36" s="310"/>
      <c r="AA36" s="294"/>
      <c r="AB36" s="294">
        <v>11687</v>
      </c>
      <c r="AC36" s="289" t="s">
        <v>658</v>
      </c>
      <c r="AD36" s="294">
        <v>11687</v>
      </c>
      <c r="AE36" s="294"/>
      <c r="AF36" s="289"/>
      <c r="AG36" s="289"/>
      <c r="AH36" s="297"/>
      <c r="AI36" s="297"/>
      <c r="AJ36" s="297"/>
      <c r="AK36" s="298"/>
      <c r="AL36" s="299"/>
      <c r="AM36" s="299"/>
      <c r="AN36" s="299"/>
      <c r="AO36" s="299"/>
      <c r="AP36" s="297">
        <v>41687</v>
      </c>
      <c r="AQ36" s="297">
        <v>41687</v>
      </c>
      <c r="AR36" s="297">
        <v>41739</v>
      </c>
      <c r="AS36" s="297">
        <v>41739</v>
      </c>
      <c r="AT36" s="297">
        <v>59584</v>
      </c>
      <c r="AU36" s="299"/>
      <c r="AV36" s="290" t="s">
        <v>713</v>
      </c>
      <c r="AW36" s="300">
        <v>4.72</v>
      </c>
    </row>
    <row r="37" spans="1:49" s="316" customFormat="1" ht="75" x14ac:dyDescent="0.25">
      <c r="A37" s="288" t="s">
        <v>611</v>
      </c>
      <c r="B37" s="289" t="s">
        <v>679</v>
      </c>
      <c r="C37" s="293" t="s">
        <v>595</v>
      </c>
      <c r="D37" s="288" t="s">
        <v>612</v>
      </c>
      <c r="E37" s="292" t="s">
        <v>262</v>
      </c>
      <c r="F37" s="292" t="s">
        <v>262</v>
      </c>
      <c r="G37" s="292">
        <v>80</v>
      </c>
      <c r="H37" s="292" t="s">
        <v>262</v>
      </c>
      <c r="I37" s="292" t="s">
        <v>262</v>
      </c>
      <c r="J37" s="292">
        <v>122</v>
      </c>
      <c r="K37" s="292" t="s">
        <v>262</v>
      </c>
      <c r="L37" s="292" t="s">
        <v>262</v>
      </c>
      <c r="M37" s="288" t="s">
        <v>613</v>
      </c>
      <c r="N37" s="293" t="s">
        <v>614</v>
      </c>
      <c r="O37" s="289" t="s">
        <v>679</v>
      </c>
      <c r="P37" s="303">
        <v>587</v>
      </c>
      <c r="Q37" s="293" t="s">
        <v>598</v>
      </c>
      <c r="R37" s="303">
        <v>587</v>
      </c>
      <c r="S37" s="288" t="s">
        <v>615</v>
      </c>
      <c r="T37" s="288" t="s">
        <v>616</v>
      </c>
      <c r="U37" s="311">
        <v>1</v>
      </c>
      <c r="V37" s="311">
        <v>1</v>
      </c>
      <c r="W37" s="309" t="s">
        <v>617</v>
      </c>
      <c r="X37" s="303">
        <v>587</v>
      </c>
      <c r="Y37" s="309"/>
      <c r="Z37" s="312"/>
      <c r="AA37" s="303"/>
      <c r="AB37" s="303">
        <v>587</v>
      </c>
      <c r="AC37" s="309" t="s">
        <v>617</v>
      </c>
      <c r="AD37" s="303">
        <v>587</v>
      </c>
      <c r="AE37" s="303">
        <v>587</v>
      </c>
      <c r="AF37" s="309"/>
      <c r="AG37" s="309"/>
      <c r="AH37" s="313"/>
      <c r="AI37" s="313"/>
      <c r="AJ37" s="313"/>
      <c r="AK37" s="314"/>
      <c r="AL37" s="309" t="s">
        <v>618</v>
      </c>
      <c r="AM37" s="309" t="s">
        <v>663</v>
      </c>
      <c r="AN37" s="309" t="s">
        <v>619</v>
      </c>
      <c r="AO37" s="309" t="s">
        <v>620</v>
      </c>
      <c r="AP37" s="313">
        <v>41701</v>
      </c>
      <c r="AQ37" s="313">
        <v>41701</v>
      </c>
      <c r="AR37" s="313">
        <v>41699</v>
      </c>
      <c r="AS37" s="313">
        <v>41699</v>
      </c>
      <c r="AT37" s="313">
        <v>41974</v>
      </c>
      <c r="AU37" s="315"/>
      <c r="AV37" s="290" t="s">
        <v>621</v>
      </c>
      <c r="AW37" s="300">
        <v>0.58699999999999997</v>
      </c>
    </row>
    <row r="38" spans="1:49" s="301" customFormat="1" ht="90" x14ac:dyDescent="0.25">
      <c r="A38" s="288" t="s">
        <v>622</v>
      </c>
      <c r="B38" s="289" t="s">
        <v>679</v>
      </c>
      <c r="C38" s="290" t="s">
        <v>595</v>
      </c>
      <c r="D38" s="291" t="s">
        <v>612</v>
      </c>
      <c r="E38" s="292" t="s">
        <v>262</v>
      </c>
      <c r="F38" s="292" t="s">
        <v>262</v>
      </c>
      <c r="G38" s="292">
        <v>80</v>
      </c>
      <c r="H38" s="292" t="s">
        <v>262</v>
      </c>
      <c r="I38" s="292" t="s">
        <v>262</v>
      </c>
      <c r="J38" s="292">
        <v>122</v>
      </c>
      <c r="K38" s="292" t="s">
        <v>262</v>
      </c>
      <c r="L38" s="292" t="s">
        <v>262</v>
      </c>
      <c r="M38" s="291" t="s">
        <v>460</v>
      </c>
      <c r="N38" s="293" t="s">
        <v>623</v>
      </c>
      <c r="O38" s="289" t="s">
        <v>679</v>
      </c>
      <c r="P38" s="294">
        <v>1187588</v>
      </c>
      <c r="Q38" s="290" t="s">
        <v>624</v>
      </c>
      <c r="R38" s="294">
        <v>1009449</v>
      </c>
      <c r="S38" s="288" t="s">
        <v>615</v>
      </c>
      <c r="T38" s="291" t="s">
        <v>464</v>
      </c>
      <c r="U38" s="295">
        <v>6</v>
      </c>
      <c r="V38" s="295">
        <v>6</v>
      </c>
      <c r="W38" s="289" t="s">
        <v>625</v>
      </c>
      <c r="X38" s="294">
        <v>989260</v>
      </c>
      <c r="Y38" s="289" t="s">
        <v>625</v>
      </c>
      <c r="Z38" s="296">
        <v>1</v>
      </c>
      <c r="AA38" s="294"/>
      <c r="AB38" s="294">
        <v>1009441</v>
      </c>
      <c r="AC38" s="289" t="s">
        <v>626</v>
      </c>
      <c r="AD38" s="294">
        <v>1191140</v>
      </c>
      <c r="AE38" s="294">
        <v>227865</v>
      </c>
      <c r="AF38" s="289" t="s">
        <v>627</v>
      </c>
      <c r="AG38" s="289" t="s">
        <v>601</v>
      </c>
      <c r="AH38" s="297">
        <v>41890</v>
      </c>
      <c r="AI38" s="297">
        <v>41890</v>
      </c>
      <c r="AJ38" s="297">
        <v>41936</v>
      </c>
      <c r="AK38" s="298">
        <v>41981</v>
      </c>
      <c r="AL38" s="299"/>
      <c r="AM38" s="299"/>
      <c r="AN38" s="299"/>
      <c r="AO38" s="299"/>
      <c r="AP38" s="297">
        <v>41983</v>
      </c>
      <c r="AQ38" s="297">
        <v>41983</v>
      </c>
      <c r="AR38" s="297">
        <v>41976</v>
      </c>
      <c r="AS38" s="297">
        <v>41983</v>
      </c>
      <c r="AT38" s="297">
        <v>42277</v>
      </c>
      <c r="AU38" s="299"/>
      <c r="AV38" s="290" t="s">
        <v>664</v>
      </c>
      <c r="AW38" s="300">
        <v>1191.1400000000001</v>
      </c>
    </row>
    <row r="39" spans="1:49" s="301" customFormat="1" ht="15.75" x14ac:dyDescent="0.25">
      <c r="A39" s="315"/>
      <c r="B39" s="299"/>
      <c r="C39" s="299"/>
      <c r="D39" s="299"/>
      <c r="E39" s="299"/>
      <c r="F39" s="299"/>
      <c r="G39" s="299"/>
      <c r="H39" s="299"/>
      <c r="I39" s="299"/>
      <c r="J39" s="299"/>
      <c r="K39" s="299"/>
      <c r="L39" s="299"/>
      <c r="M39" s="299"/>
      <c r="N39" s="315"/>
      <c r="O39" s="299"/>
      <c r="P39" s="299"/>
      <c r="Q39" s="299"/>
      <c r="R39" s="299"/>
      <c r="S39" s="299"/>
      <c r="T39" s="299"/>
      <c r="U39" s="299"/>
      <c r="V39" s="299"/>
      <c r="W39" s="289" t="s">
        <v>628</v>
      </c>
      <c r="X39" s="294">
        <v>997336</v>
      </c>
      <c r="Y39" s="289" t="s">
        <v>628</v>
      </c>
      <c r="Z39" s="289"/>
      <c r="AA39" s="294">
        <v>757231</v>
      </c>
      <c r="AB39" s="294"/>
      <c r="AC39" s="299"/>
      <c r="AD39" s="299"/>
      <c r="AE39" s="315"/>
      <c r="AF39" s="299"/>
      <c r="AG39" s="299"/>
      <c r="AH39" s="299"/>
      <c r="AI39" s="299"/>
      <c r="AJ39" s="299"/>
      <c r="AK39" s="299"/>
      <c r="AL39" s="299"/>
      <c r="AM39" s="299"/>
      <c r="AN39" s="299"/>
      <c r="AO39" s="299"/>
      <c r="AP39" s="299"/>
      <c r="AQ39" s="299"/>
      <c r="AR39" s="299"/>
      <c r="AS39" s="299"/>
      <c r="AT39" s="299"/>
      <c r="AU39" s="299"/>
      <c r="AV39" s="299"/>
      <c r="AW39" s="304"/>
    </row>
    <row r="40" spans="1:49" s="301" customFormat="1" ht="30" x14ac:dyDescent="0.25">
      <c r="A40" s="315"/>
      <c r="B40" s="299"/>
      <c r="C40" s="299"/>
      <c r="D40" s="299"/>
      <c r="E40" s="299"/>
      <c r="F40" s="299"/>
      <c r="G40" s="299"/>
      <c r="H40" s="299"/>
      <c r="I40" s="299"/>
      <c r="J40" s="299"/>
      <c r="K40" s="299"/>
      <c r="L40" s="299"/>
      <c r="M40" s="299"/>
      <c r="N40" s="315"/>
      <c r="O40" s="299"/>
      <c r="P40" s="299"/>
      <c r="Q40" s="299"/>
      <c r="R40" s="299"/>
      <c r="S40" s="299"/>
      <c r="T40" s="299"/>
      <c r="U40" s="299"/>
      <c r="V40" s="299"/>
      <c r="W40" s="289" t="s">
        <v>629</v>
      </c>
      <c r="X40" s="294">
        <v>1009449</v>
      </c>
      <c r="Y40" s="289" t="s">
        <v>629</v>
      </c>
      <c r="Z40" s="289"/>
      <c r="AA40" s="294"/>
      <c r="AB40" s="294"/>
      <c r="AC40" s="299"/>
      <c r="AD40" s="299"/>
      <c r="AE40" s="315"/>
      <c r="AF40" s="299"/>
      <c r="AG40" s="299"/>
      <c r="AH40" s="299"/>
      <c r="AI40" s="299"/>
      <c r="AJ40" s="299"/>
      <c r="AK40" s="299"/>
      <c r="AL40" s="299"/>
      <c r="AM40" s="299"/>
      <c r="AN40" s="299"/>
      <c r="AO40" s="299"/>
      <c r="AP40" s="299"/>
      <c r="AQ40" s="299"/>
      <c r="AR40" s="299"/>
      <c r="AS40" s="299"/>
      <c r="AT40" s="299"/>
      <c r="AU40" s="299"/>
      <c r="AV40" s="299"/>
      <c r="AW40" s="304"/>
    </row>
    <row r="41" spans="1:49" s="301" customFormat="1" ht="30" x14ac:dyDescent="0.25">
      <c r="A41" s="315"/>
      <c r="B41" s="299"/>
      <c r="C41" s="299"/>
      <c r="D41" s="299"/>
      <c r="E41" s="299"/>
      <c r="F41" s="299"/>
      <c r="G41" s="299"/>
      <c r="H41" s="299"/>
      <c r="I41" s="299"/>
      <c r="J41" s="299"/>
      <c r="K41" s="299"/>
      <c r="L41" s="299"/>
      <c r="M41" s="299"/>
      <c r="N41" s="315"/>
      <c r="O41" s="299"/>
      <c r="P41" s="299"/>
      <c r="Q41" s="299"/>
      <c r="R41" s="299"/>
      <c r="S41" s="299"/>
      <c r="T41" s="299"/>
      <c r="U41" s="299"/>
      <c r="V41" s="299"/>
      <c r="W41" s="289" t="s">
        <v>630</v>
      </c>
      <c r="X41" s="294">
        <v>1008177</v>
      </c>
      <c r="Y41" s="289" t="s">
        <v>630</v>
      </c>
      <c r="Z41" s="289"/>
      <c r="AA41" s="294"/>
      <c r="AB41" s="294"/>
      <c r="AC41" s="299"/>
      <c r="AD41" s="299"/>
      <c r="AE41" s="315"/>
      <c r="AF41" s="299"/>
      <c r="AG41" s="299"/>
      <c r="AH41" s="299"/>
      <c r="AI41" s="299"/>
      <c r="AJ41" s="299"/>
      <c r="AK41" s="299"/>
      <c r="AL41" s="299"/>
      <c r="AM41" s="299"/>
      <c r="AN41" s="299"/>
      <c r="AO41" s="299"/>
      <c r="AP41" s="299"/>
      <c r="AQ41" s="299"/>
      <c r="AR41" s="299"/>
      <c r="AS41" s="299"/>
      <c r="AT41" s="299"/>
      <c r="AU41" s="299"/>
      <c r="AV41" s="299"/>
      <c r="AW41" s="304"/>
    </row>
    <row r="42" spans="1:49" s="316" customFormat="1" ht="15.75" x14ac:dyDescent="0.25">
      <c r="A42" s="315"/>
      <c r="B42" s="299"/>
      <c r="C42" s="299"/>
      <c r="D42" s="299"/>
      <c r="E42" s="299"/>
      <c r="F42" s="299"/>
      <c r="G42" s="299"/>
      <c r="H42" s="299"/>
      <c r="I42" s="299"/>
      <c r="J42" s="299"/>
      <c r="K42" s="299"/>
      <c r="L42" s="299"/>
      <c r="M42" s="299"/>
      <c r="N42" s="315"/>
      <c r="O42" s="299"/>
      <c r="P42" s="299"/>
      <c r="Q42" s="299"/>
      <c r="R42" s="299"/>
      <c r="S42" s="299"/>
      <c r="T42" s="299"/>
      <c r="U42" s="299"/>
      <c r="V42" s="299"/>
      <c r="W42" s="289" t="s">
        <v>631</v>
      </c>
      <c r="X42" s="294">
        <v>1009443</v>
      </c>
      <c r="Y42" s="302"/>
      <c r="Z42" s="289"/>
      <c r="AA42" s="294">
        <v>1009443</v>
      </c>
      <c r="AB42" s="294"/>
      <c r="AC42" s="299"/>
      <c r="AD42" s="299"/>
      <c r="AE42" s="315"/>
      <c r="AF42" s="299"/>
      <c r="AG42" s="299"/>
      <c r="AH42" s="299"/>
      <c r="AI42" s="299"/>
      <c r="AJ42" s="299"/>
      <c r="AK42" s="299"/>
      <c r="AL42" s="299"/>
      <c r="AM42" s="299"/>
      <c r="AN42" s="299"/>
      <c r="AO42" s="299"/>
      <c r="AP42" s="299"/>
      <c r="AQ42" s="299"/>
      <c r="AR42" s="299"/>
      <c r="AS42" s="299"/>
      <c r="AT42" s="299"/>
      <c r="AU42" s="299"/>
      <c r="AV42" s="299"/>
      <c r="AW42" s="304"/>
    </row>
    <row r="43" spans="1:49" s="316" customFormat="1" ht="15.75" x14ac:dyDescent="0.25">
      <c r="A43" s="315"/>
      <c r="B43" s="299"/>
      <c r="C43" s="299"/>
      <c r="D43" s="299"/>
      <c r="E43" s="299"/>
      <c r="F43" s="299"/>
      <c r="G43" s="299"/>
      <c r="H43" s="299"/>
      <c r="I43" s="299"/>
      <c r="J43" s="299"/>
      <c r="K43" s="299"/>
      <c r="L43" s="299"/>
      <c r="M43" s="299"/>
      <c r="N43" s="315"/>
      <c r="O43" s="299"/>
      <c r="P43" s="299"/>
      <c r="Q43" s="299"/>
      <c r="R43" s="299"/>
      <c r="S43" s="299"/>
      <c r="T43" s="299"/>
      <c r="U43" s="299"/>
      <c r="V43" s="299"/>
      <c r="W43" s="289" t="s">
        <v>626</v>
      </c>
      <c r="X43" s="294">
        <v>1009441</v>
      </c>
      <c r="Y43" s="302"/>
      <c r="Z43" s="289"/>
      <c r="AA43" s="294">
        <v>1009441</v>
      </c>
      <c r="AB43" s="294"/>
      <c r="AC43" s="299"/>
      <c r="AD43" s="299"/>
      <c r="AE43" s="315"/>
      <c r="AF43" s="299"/>
      <c r="AG43" s="299"/>
      <c r="AH43" s="299"/>
      <c r="AI43" s="299"/>
      <c r="AJ43" s="299"/>
      <c r="AK43" s="299"/>
      <c r="AL43" s="299"/>
      <c r="AM43" s="299"/>
      <c r="AN43" s="299"/>
      <c r="AO43" s="299"/>
      <c r="AP43" s="299"/>
      <c r="AQ43" s="299"/>
      <c r="AR43" s="299"/>
      <c r="AS43" s="299"/>
      <c r="AT43" s="299"/>
      <c r="AU43" s="299"/>
      <c r="AV43" s="299"/>
      <c r="AW43" s="304"/>
    </row>
    <row r="44" spans="1:49" s="301" customFormat="1" ht="90" x14ac:dyDescent="0.25">
      <c r="A44" s="288" t="s">
        <v>62</v>
      </c>
      <c r="B44" s="309" t="s">
        <v>597</v>
      </c>
      <c r="C44" s="290" t="s">
        <v>595</v>
      </c>
      <c r="D44" s="291" t="s">
        <v>633</v>
      </c>
      <c r="E44" s="292" t="s">
        <v>262</v>
      </c>
      <c r="F44" s="292" t="s">
        <v>262</v>
      </c>
      <c r="G44" s="292">
        <v>80</v>
      </c>
      <c r="H44" s="292" t="s">
        <v>262</v>
      </c>
      <c r="I44" s="292" t="s">
        <v>262</v>
      </c>
      <c r="J44" s="292">
        <v>122</v>
      </c>
      <c r="K44" s="292" t="s">
        <v>262</v>
      </c>
      <c r="L44" s="292" t="s">
        <v>262</v>
      </c>
      <c r="M44" s="291" t="s">
        <v>613</v>
      </c>
      <c r="N44" s="293" t="s">
        <v>659</v>
      </c>
      <c r="O44" s="289" t="s">
        <v>597</v>
      </c>
      <c r="P44" s="294">
        <v>0</v>
      </c>
      <c r="Q44" s="290" t="s">
        <v>598</v>
      </c>
      <c r="R44" s="294">
        <v>95</v>
      </c>
      <c r="S44" s="291" t="s">
        <v>660</v>
      </c>
      <c r="T44" s="291" t="s">
        <v>660</v>
      </c>
      <c r="U44" s="295">
        <v>1</v>
      </c>
      <c r="V44" s="295">
        <v>1</v>
      </c>
      <c r="W44" s="289" t="s">
        <v>661</v>
      </c>
      <c r="X44" s="294">
        <v>95</v>
      </c>
      <c r="Y44" s="289"/>
      <c r="Z44" s="310"/>
      <c r="AA44" s="294"/>
      <c r="AB44" s="294">
        <v>95</v>
      </c>
      <c r="AC44" s="289" t="s">
        <v>661</v>
      </c>
      <c r="AD44" s="294">
        <v>95</v>
      </c>
      <c r="AE44" s="294">
        <v>95</v>
      </c>
      <c r="AF44" s="289"/>
      <c r="AG44" s="289"/>
      <c r="AH44" s="297"/>
      <c r="AI44" s="297"/>
      <c r="AJ44" s="297"/>
      <c r="AK44" s="298">
        <v>42244</v>
      </c>
      <c r="AL44" s="299"/>
      <c r="AM44" s="299"/>
      <c r="AN44" s="299"/>
      <c r="AO44" s="299"/>
      <c r="AP44" s="297"/>
      <c r="AQ44" s="297">
        <v>42304</v>
      </c>
      <c r="AR44" s="297"/>
      <c r="AS44" s="297">
        <v>42311</v>
      </c>
      <c r="AT44" s="297">
        <v>42369</v>
      </c>
      <c r="AU44" s="299"/>
      <c r="AV44" s="290" t="s">
        <v>662</v>
      </c>
      <c r="AW44" s="300">
        <v>9.5000000000000001E-2</v>
      </c>
    </row>
    <row r="45" spans="1:49" s="301" customFormat="1" ht="75" x14ac:dyDescent="0.25">
      <c r="A45" s="288" t="s">
        <v>632</v>
      </c>
      <c r="B45" s="309" t="s">
        <v>597</v>
      </c>
      <c r="C45" s="290" t="s">
        <v>595</v>
      </c>
      <c r="D45" s="291" t="s">
        <v>633</v>
      </c>
      <c r="E45" s="292" t="s">
        <v>262</v>
      </c>
      <c r="F45" s="292" t="s">
        <v>262</v>
      </c>
      <c r="G45" s="292">
        <v>80</v>
      </c>
      <c r="H45" s="292" t="s">
        <v>262</v>
      </c>
      <c r="I45" s="292" t="s">
        <v>262</v>
      </c>
      <c r="J45" s="292">
        <v>122</v>
      </c>
      <c r="K45" s="292" t="s">
        <v>262</v>
      </c>
      <c r="L45" s="292" t="s">
        <v>262</v>
      </c>
      <c r="M45" s="291" t="s">
        <v>613</v>
      </c>
      <c r="N45" s="293" t="s">
        <v>634</v>
      </c>
      <c r="O45" s="289" t="s">
        <v>597</v>
      </c>
      <c r="P45" s="294">
        <v>15879</v>
      </c>
      <c r="Q45" s="290" t="s">
        <v>635</v>
      </c>
      <c r="R45" s="294">
        <v>15879</v>
      </c>
      <c r="S45" s="291" t="s">
        <v>464</v>
      </c>
      <c r="T45" s="291" t="s">
        <v>464</v>
      </c>
      <c r="U45" s="295">
        <v>2</v>
      </c>
      <c r="V45" s="295">
        <v>2</v>
      </c>
      <c r="W45" s="289" t="s">
        <v>636</v>
      </c>
      <c r="X45" s="294">
        <v>15779</v>
      </c>
      <c r="Y45" s="289"/>
      <c r="Z45" s="296">
        <v>1</v>
      </c>
      <c r="AA45" s="294">
        <v>15779</v>
      </c>
      <c r="AB45" s="294">
        <v>15779</v>
      </c>
      <c r="AC45" s="289" t="s">
        <v>636</v>
      </c>
      <c r="AD45" s="294">
        <v>15779</v>
      </c>
      <c r="AE45" s="294">
        <v>15779</v>
      </c>
      <c r="AF45" s="289" t="s">
        <v>637</v>
      </c>
      <c r="AG45" s="289" t="s">
        <v>601</v>
      </c>
      <c r="AH45" s="297" t="s">
        <v>638</v>
      </c>
      <c r="AI45" s="297" t="s">
        <v>639</v>
      </c>
      <c r="AJ45" s="297">
        <v>42767</v>
      </c>
      <c r="AK45" s="298" t="s">
        <v>640</v>
      </c>
      <c r="AL45" s="299"/>
      <c r="AM45" s="299"/>
      <c r="AN45" s="299"/>
      <c r="AO45" s="299"/>
      <c r="AP45" s="297" t="s">
        <v>641</v>
      </c>
      <c r="AQ45" s="297" t="s">
        <v>642</v>
      </c>
      <c r="AR45" s="297" t="s">
        <v>643</v>
      </c>
      <c r="AS45" s="297" t="s">
        <v>642</v>
      </c>
      <c r="AT45" s="297" t="s">
        <v>644</v>
      </c>
      <c r="AU45" s="299"/>
      <c r="AV45" s="290" t="s">
        <v>645</v>
      </c>
      <c r="AW45" s="300">
        <v>15.779</v>
      </c>
    </row>
    <row r="46" spans="1:49" s="301" customFormat="1" ht="15.75" x14ac:dyDescent="0.25">
      <c r="A46" s="315"/>
      <c r="B46" s="299"/>
      <c r="C46" s="299"/>
      <c r="D46" s="299"/>
      <c r="E46" s="299"/>
      <c r="F46" s="299"/>
      <c r="G46" s="299"/>
      <c r="H46" s="299"/>
      <c r="I46" s="299"/>
      <c r="J46" s="299"/>
      <c r="K46" s="299"/>
      <c r="L46" s="299"/>
      <c r="M46" s="299"/>
      <c r="N46" s="315"/>
      <c r="O46" s="299"/>
      <c r="P46" s="299"/>
      <c r="Q46" s="299"/>
      <c r="R46" s="299"/>
      <c r="S46" s="299"/>
      <c r="T46" s="299"/>
      <c r="U46" s="299"/>
      <c r="V46" s="299"/>
      <c r="W46" s="289" t="s">
        <v>646</v>
      </c>
      <c r="X46" s="294">
        <v>15815</v>
      </c>
      <c r="Y46" s="289"/>
      <c r="Z46" s="289"/>
      <c r="AA46" s="294">
        <v>15815</v>
      </c>
      <c r="AB46" s="294"/>
      <c r="AC46" s="299"/>
      <c r="AD46" s="299"/>
      <c r="AE46" s="315"/>
      <c r="AF46" s="299"/>
      <c r="AG46" s="299"/>
      <c r="AH46" s="299"/>
      <c r="AI46" s="299"/>
      <c r="AJ46" s="299"/>
      <c r="AK46" s="299"/>
      <c r="AL46" s="299"/>
      <c r="AM46" s="299"/>
      <c r="AN46" s="299"/>
      <c r="AO46" s="299"/>
      <c r="AP46" s="299"/>
      <c r="AQ46" s="299"/>
      <c r="AR46" s="299"/>
      <c r="AS46" s="299"/>
      <c r="AT46" s="299"/>
      <c r="AU46" s="299"/>
      <c r="AV46" s="299"/>
      <c r="AW46" s="304"/>
    </row>
    <row r="47" spans="1:49" s="301" customFormat="1" ht="75" x14ac:dyDescent="0.25">
      <c r="A47" s="288" t="s">
        <v>647</v>
      </c>
      <c r="B47" s="309" t="s">
        <v>597</v>
      </c>
      <c r="C47" s="290" t="s">
        <v>595</v>
      </c>
      <c r="D47" s="291" t="s">
        <v>633</v>
      </c>
      <c r="E47" s="292" t="s">
        <v>262</v>
      </c>
      <c r="F47" s="292" t="s">
        <v>262</v>
      </c>
      <c r="G47" s="292">
        <v>80</v>
      </c>
      <c r="H47" s="292" t="s">
        <v>262</v>
      </c>
      <c r="I47" s="292" t="s">
        <v>262</v>
      </c>
      <c r="J47" s="292">
        <v>122</v>
      </c>
      <c r="K47" s="292" t="s">
        <v>262</v>
      </c>
      <c r="L47" s="292" t="s">
        <v>262</v>
      </c>
      <c r="M47" s="291" t="s">
        <v>460</v>
      </c>
      <c r="N47" s="293" t="s">
        <v>648</v>
      </c>
      <c r="O47" s="289" t="s">
        <v>597</v>
      </c>
      <c r="P47" s="294">
        <v>51339</v>
      </c>
      <c r="Q47" s="290" t="s">
        <v>624</v>
      </c>
      <c r="R47" s="294">
        <v>35937</v>
      </c>
      <c r="S47" s="291" t="s">
        <v>464</v>
      </c>
      <c r="T47" s="291" t="s">
        <v>464</v>
      </c>
      <c r="U47" s="295">
        <v>3</v>
      </c>
      <c r="V47" s="295">
        <v>3</v>
      </c>
      <c r="W47" s="289" t="s">
        <v>649</v>
      </c>
      <c r="X47" s="294">
        <v>35886</v>
      </c>
      <c r="Y47" s="289"/>
      <c r="Z47" s="310">
        <v>1</v>
      </c>
      <c r="AA47" s="294">
        <v>31787</v>
      </c>
      <c r="AB47" s="294">
        <v>31787</v>
      </c>
      <c r="AC47" s="289" t="s">
        <v>649</v>
      </c>
      <c r="AD47" s="294">
        <v>37508</v>
      </c>
      <c r="AE47" s="294">
        <v>37508</v>
      </c>
      <c r="AF47" s="289">
        <v>776344</v>
      </c>
      <c r="AG47" s="289" t="s">
        <v>601</v>
      </c>
      <c r="AH47" s="297">
        <v>75647</v>
      </c>
      <c r="AI47" s="297">
        <v>75647</v>
      </c>
      <c r="AJ47" s="297" t="s">
        <v>650</v>
      </c>
      <c r="AK47" s="298">
        <v>42858</v>
      </c>
      <c r="AL47" s="299"/>
      <c r="AM47" s="299"/>
      <c r="AN47" s="299"/>
      <c r="AO47" s="299"/>
      <c r="AP47" s="297">
        <v>42881</v>
      </c>
      <c r="AQ47" s="297">
        <v>42881</v>
      </c>
      <c r="AR47" s="297" t="s">
        <v>651</v>
      </c>
      <c r="AS47" s="297" t="s">
        <v>652</v>
      </c>
      <c r="AT47" s="297" t="s">
        <v>653</v>
      </c>
      <c r="AU47" s="299"/>
      <c r="AV47" s="290"/>
      <c r="AW47" s="300">
        <v>37.508000000000003</v>
      </c>
    </row>
    <row r="48" spans="1:49" s="316" customFormat="1" ht="15.75" x14ac:dyDescent="0.25">
      <c r="A48" s="315"/>
      <c r="B48" s="299"/>
      <c r="C48" s="299"/>
      <c r="D48" s="299"/>
      <c r="E48" s="299"/>
      <c r="F48" s="299"/>
      <c r="G48" s="299"/>
      <c r="H48" s="299"/>
      <c r="I48" s="299"/>
      <c r="J48" s="299"/>
      <c r="K48" s="299"/>
      <c r="L48" s="299"/>
      <c r="M48" s="299"/>
      <c r="N48" s="315"/>
      <c r="O48" s="299"/>
      <c r="P48" s="299"/>
      <c r="Q48" s="299"/>
      <c r="R48" s="299"/>
      <c r="S48" s="299"/>
      <c r="T48" s="299"/>
      <c r="U48" s="299"/>
      <c r="V48" s="299"/>
      <c r="W48" s="289" t="s">
        <v>654</v>
      </c>
      <c r="X48" s="294">
        <v>35920</v>
      </c>
      <c r="Y48" s="302"/>
      <c r="Z48" s="289"/>
      <c r="AA48" s="294">
        <v>35920</v>
      </c>
      <c r="AB48" s="294"/>
      <c r="AC48" s="299"/>
      <c r="AD48" s="299"/>
      <c r="AE48" s="315"/>
      <c r="AF48" s="299"/>
      <c r="AG48" s="299"/>
      <c r="AH48" s="299"/>
      <c r="AI48" s="299"/>
      <c r="AJ48" s="299"/>
      <c r="AK48" s="299"/>
      <c r="AL48" s="299"/>
      <c r="AM48" s="299"/>
      <c r="AN48" s="299"/>
      <c r="AO48" s="299"/>
      <c r="AP48" s="299"/>
      <c r="AQ48" s="299"/>
      <c r="AR48" s="299"/>
      <c r="AS48" s="299"/>
      <c r="AT48" s="299"/>
      <c r="AU48" s="299"/>
      <c r="AV48" s="299"/>
      <c r="AW48" s="304"/>
    </row>
    <row r="49" spans="1:49" s="316" customFormat="1" ht="15.75" x14ac:dyDescent="0.25">
      <c r="A49" s="315"/>
      <c r="B49" s="299"/>
      <c r="C49" s="299"/>
      <c r="D49" s="299"/>
      <c r="E49" s="299"/>
      <c r="F49" s="299"/>
      <c r="G49" s="299"/>
      <c r="H49" s="299"/>
      <c r="I49" s="299"/>
      <c r="J49" s="299"/>
      <c r="K49" s="299"/>
      <c r="L49" s="299"/>
      <c r="M49" s="299"/>
      <c r="N49" s="315"/>
      <c r="O49" s="299"/>
      <c r="P49" s="299"/>
      <c r="Q49" s="299"/>
      <c r="R49" s="299"/>
      <c r="S49" s="299"/>
      <c r="T49" s="299"/>
      <c r="U49" s="299"/>
      <c r="V49" s="299"/>
      <c r="W49" s="289" t="s">
        <v>655</v>
      </c>
      <c r="X49" s="294">
        <v>35920</v>
      </c>
      <c r="Y49" s="289" t="s">
        <v>655</v>
      </c>
      <c r="Z49" s="289"/>
      <c r="AA49" s="294"/>
      <c r="AB49" s="294"/>
      <c r="AC49" s="299"/>
      <c r="AD49" s="299"/>
      <c r="AE49" s="315"/>
      <c r="AF49" s="299"/>
      <c r="AG49" s="299"/>
      <c r="AH49" s="299"/>
      <c r="AI49" s="299"/>
      <c r="AJ49" s="299"/>
      <c r="AK49" s="299"/>
      <c r="AL49" s="299"/>
      <c r="AM49" s="299"/>
      <c r="AN49" s="299"/>
      <c r="AO49" s="299"/>
      <c r="AP49" s="299"/>
      <c r="AQ49" s="299"/>
      <c r="AR49" s="299"/>
      <c r="AS49" s="299"/>
      <c r="AT49" s="299"/>
      <c r="AU49" s="299"/>
      <c r="AV49" s="299"/>
      <c r="AW49" s="304"/>
    </row>
    <row r="50" spans="1:49" s="287" customFormat="1" ht="75" x14ac:dyDescent="0.25">
      <c r="A50" s="317" t="s">
        <v>714</v>
      </c>
      <c r="B50" s="318" t="s">
        <v>715</v>
      </c>
      <c r="C50" s="319" t="s">
        <v>595</v>
      </c>
      <c r="D50" s="320" t="s">
        <v>716</v>
      </c>
      <c r="E50" s="321" t="s">
        <v>262</v>
      </c>
      <c r="F50" s="321" t="s">
        <v>262</v>
      </c>
      <c r="G50" s="321" t="s">
        <v>262</v>
      </c>
      <c r="H50" s="321" t="s">
        <v>262</v>
      </c>
      <c r="I50" s="321" t="s">
        <v>262</v>
      </c>
      <c r="J50" s="321" t="s">
        <v>262</v>
      </c>
      <c r="K50" s="321" t="s">
        <v>262</v>
      </c>
      <c r="L50" s="321" t="s">
        <v>262</v>
      </c>
      <c r="M50" s="317" t="s">
        <v>459</v>
      </c>
      <c r="N50" s="319" t="s">
        <v>717</v>
      </c>
      <c r="O50" s="318" t="s">
        <v>718</v>
      </c>
      <c r="P50" s="322">
        <v>1022</v>
      </c>
      <c r="Q50" s="318" t="s">
        <v>635</v>
      </c>
      <c r="R50" s="322">
        <v>1022</v>
      </c>
      <c r="S50" s="318" t="s">
        <v>615</v>
      </c>
      <c r="T50" s="318" t="s">
        <v>719</v>
      </c>
      <c r="U50" s="318">
        <v>1</v>
      </c>
      <c r="V50" s="318">
        <v>1</v>
      </c>
      <c r="W50" s="318" t="s">
        <v>720</v>
      </c>
      <c r="X50" s="322">
        <v>1022</v>
      </c>
      <c r="Y50" s="323"/>
      <c r="Z50" s="318">
        <v>1</v>
      </c>
      <c r="AA50" s="322">
        <v>1022</v>
      </c>
      <c r="AB50" s="322">
        <v>1022</v>
      </c>
      <c r="AC50" s="318" t="s">
        <v>720</v>
      </c>
      <c r="AD50" s="322">
        <v>1226</v>
      </c>
      <c r="AE50" s="322">
        <v>0</v>
      </c>
      <c r="AF50" s="320" t="s">
        <v>721</v>
      </c>
      <c r="AG50" s="318" t="s">
        <v>722</v>
      </c>
      <c r="AH50" s="318" t="s">
        <v>723</v>
      </c>
      <c r="AI50" s="318" t="s">
        <v>724</v>
      </c>
      <c r="AJ50" s="318" t="s">
        <v>725</v>
      </c>
      <c r="AK50" s="318" t="s">
        <v>726</v>
      </c>
      <c r="AL50" s="318" t="s">
        <v>732</v>
      </c>
      <c r="AM50" s="318" t="s">
        <v>727</v>
      </c>
      <c r="AN50" s="318" t="s">
        <v>726</v>
      </c>
      <c r="AO50" s="320" t="s">
        <v>728</v>
      </c>
      <c r="AP50" s="318" t="s">
        <v>729</v>
      </c>
      <c r="AQ50" s="318" t="s">
        <v>730</v>
      </c>
      <c r="AR50" s="318" t="s">
        <v>729</v>
      </c>
      <c r="AS50" s="318" t="s">
        <v>730</v>
      </c>
      <c r="AT50" s="318" t="s">
        <v>731</v>
      </c>
      <c r="AU50" s="323"/>
      <c r="AV50" s="323"/>
      <c r="AW50" s="300">
        <v>1.226</v>
      </c>
    </row>
  </sheetData>
  <autoFilter ref="A25:AW50"/>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F31" r:id="rId1" display="www.b2b-mrsk.ru"/>
    <hyperlink ref="AF26" r:id="rId2" display="www.b2b-mrsk.ru"/>
  </hyperlinks>
  <printOptions horizontalCentered="1"/>
  <pageMargins left="0.59055118110236227" right="0.59055118110236227" top="0.59055118110236227" bottom="0.59055118110236227" header="0" footer="0"/>
  <pageSetup paperSize="8" scale="24"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103"/>
  <sheetViews>
    <sheetView showGridLines="0" tabSelected="1" view="pageBreakPreview" topLeftCell="A62" zoomScale="90" zoomScaleNormal="90" zoomScaleSheetLayoutView="90" workbookViewId="0">
      <selection activeCell="B67" sqref="B67"/>
    </sheetView>
  </sheetViews>
  <sheetFormatPr defaultRowHeight="15.75" outlineLevelRow="1" x14ac:dyDescent="0.25"/>
  <cols>
    <col min="1" max="1" width="66.7109375" style="69" customWidth="1"/>
    <col min="2" max="2" width="56.28515625" style="100" customWidth="1"/>
    <col min="3" max="251" width="9.140625" style="108"/>
    <col min="252" max="253" width="66.140625" style="108" customWidth="1"/>
    <col min="254" max="507" width="9.140625" style="108"/>
    <col min="508" max="509" width="66.140625" style="108" customWidth="1"/>
    <col min="510" max="763" width="9.140625" style="108"/>
    <col min="764" max="765" width="66.140625" style="108" customWidth="1"/>
    <col min="766" max="1019" width="9.140625" style="108"/>
    <col min="1020" max="1021" width="66.140625" style="108" customWidth="1"/>
    <col min="1022" max="1275" width="9.140625" style="108"/>
    <col min="1276" max="1277" width="66.140625" style="108" customWidth="1"/>
    <col min="1278" max="1531" width="9.140625" style="108"/>
    <col min="1532" max="1533" width="66.140625" style="108" customWidth="1"/>
    <col min="1534" max="1787" width="9.140625" style="108"/>
    <col min="1788" max="1789" width="66.140625" style="108" customWidth="1"/>
    <col min="1790" max="2043" width="9.140625" style="108"/>
    <col min="2044" max="2045" width="66.140625" style="108" customWidth="1"/>
    <col min="2046" max="2299" width="9.140625" style="108"/>
    <col min="2300" max="2301" width="66.140625" style="108" customWidth="1"/>
    <col min="2302" max="2555" width="9.140625" style="108"/>
    <col min="2556" max="2557" width="66.140625" style="108" customWidth="1"/>
    <col min="2558" max="2811" width="9.140625" style="108"/>
    <col min="2812" max="2813" width="66.140625" style="108" customWidth="1"/>
    <col min="2814" max="3067" width="9.140625" style="108"/>
    <col min="3068" max="3069" width="66.140625" style="108" customWidth="1"/>
    <col min="3070" max="3323" width="9.140625" style="108"/>
    <col min="3324" max="3325" width="66.140625" style="108" customWidth="1"/>
    <col min="3326" max="3579" width="9.140625" style="108"/>
    <col min="3580" max="3581" width="66.140625" style="108" customWidth="1"/>
    <col min="3582" max="3835" width="9.140625" style="108"/>
    <col min="3836" max="3837" width="66.140625" style="108" customWidth="1"/>
    <col min="3838" max="4091" width="9.140625" style="108"/>
    <col min="4092" max="4093" width="66.140625" style="108" customWidth="1"/>
    <col min="4094" max="4347" width="9.140625" style="108"/>
    <col min="4348" max="4349" width="66.140625" style="108" customWidth="1"/>
    <col min="4350" max="4603" width="9.140625" style="108"/>
    <col min="4604" max="4605" width="66.140625" style="108" customWidth="1"/>
    <col min="4606" max="4859" width="9.140625" style="108"/>
    <col min="4860" max="4861" width="66.140625" style="108" customWidth="1"/>
    <col min="4862" max="5115" width="9.140625" style="108"/>
    <col min="5116" max="5117" width="66.140625" style="108" customWidth="1"/>
    <col min="5118" max="5371" width="9.140625" style="108"/>
    <col min="5372" max="5373" width="66.140625" style="108" customWidth="1"/>
    <col min="5374" max="5627" width="9.140625" style="108"/>
    <col min="5628" max="5629" width="66.140625" style="108" customWidth="1"/>
    <col min="5630" max="5883" width="9.140625" style="108"/>
    <col min="5884" max="5885" width="66.140625" style="108" customWidth="1"/>
    <col min="5886" max="6139" width="9.140625" style="108"/>
    <col min="6140" max="6141" width="66.140625" style="108" customWidth="1"/>
    <col min="6142" max="6395" width="9.140625" style="108"/>
    <col min="6396" max="6397" width="66.140625" style="108" customWidth="1"/>
    <col min="6398" max="6651" width="9.140625" style="108"/>
    <col min="6652" max="6653" width="66.140625" style="108" customWidth="1"/>
    <col min="6654" max="6907" width="9.140625" style="108"/>
    <col min="6908" max="6909" width="66.140625" style="108" customWidth="1"/>
    <col min="6910" max="7163" width="9.140625" style="108"/>
    <col min="7164" max="7165" width="66.140625" style="108" customWidth="1"/>
    <col min="7166" max="7419" width="9.140625" style="108"/>
    <col min="7420" max="7421" width="66.140625" style="108" customWidth="1"/>
    <col min="7422" max="7675" width="9.140625" style="108"/>
    <col min="7676" max="7677" width="66.140625" style="108" customWidth="1"/>
    <col min="7678" max="7931" width="9.140625" style="108"/>
    <col min="7932" max="7933" width="66.140625" style="108" customWidth="1"/>
    <col min="7934" max="8187" width="9.140625" style="108"/>
    <col min="8188" max="8189" width="66.140625" style="108" customWidth="1"/>
    <col min="8190" max="8443" width="9.140625" style="108"/>
    <col min="8444" max="8445" width="66.140625" style="108" customWidth="1"/>
    <col min="8446" max="8699" width="9.140625" style="108"/>
    <col min="8700" max="8701" width="66.140625" style="108" customWidth="1"/>
    <col min="8702" max="8955" width="9.140625" style="108"/>
    <col min="8956" max="8957" width="66.140625" style="108" customWidth="1"/>
    <col min="8958" max="9211" width="9.140625" style="108"/>
    <col min="9212" max="9213" width="66.140625" style="108" customWidth="1"/>
    <col min="9214" max="9467" width="9.140625" style="108"/>
    <col min="9468" max="9469" width="66.140625" style="108" customWidth="1"/>
    <col min="9470" max="9723" width="9.140625" style="108"/>
    <col min="9724" max="9725" width="66.140625" style="108" customWidth="1"/>
    <col min="9726" max="9979" width="9.140625" style="108"/>
    <col min="9980" max="9981" width="66.140625" style="108" customWidth="1"/>
    <col min="9982" max="10235" width="9.140625" style="108"/>
    <col min="10236" max="10237" width="66.140625" style="108" customWidth="1"/>
    <col min="10238" max="10491" width="9.140625" style="108"/>
    <col min="10492" max="10493" width="66.140625" style="108" customWidth="1"/>
    <col min="10494" max="10747" width="9.140625" style="108"/>
    <col min="10748" max="10749" width="66.140625" style="108" customWidth="1"/>
    <col min="10750" max="11003" width="9.140625" style="108"/>
    <col min="11004" max="11005" width="66.140625" style="108" customWidth="1"/>
    <col min="11006" max="11259" width="9.140625" style="108"/>
    <col min="11260" max="11261" width="66.140625" style="108" customWidth="1"/>
    <col min="11262" max="11515" width="9.140625" style="108"/>
    <col min="11516" max="11517" width="66.140625" style="108" customWidth="1"/>
    <col min="11518" max="11771" width="9.140625" style="108"/>
    <col min="11772" max="11773" width="66.140625" style="108" customWidth="1"/>
    <col min="11774" max="12027" width="9.140625" style="108"/>
    <col min="12028" max="12029" width="66.140625" style="108" customWidth="1"/>
    <col min="12030" max="12283" width="9.140625" style="108"/>
    <col min="12284" max="12285" width="66.140625" style="108" customWidth="1"/>
    <col min="12286" max="12539" width="9.140625" style="108"/>
    <col min="12540" max="12541" width="66.140625" style="108" customWidth="1"/>
    <col min="12542" max="12795" width="9.140625" style="108"/>
    <col min="12796" max="12797" width="66.140625" style="108" customWidth="1"/>
    <col min="12798" max="13051" width="9.140625" style="108"/>
    <col min="13052" max="13053" width="66.140625" style="108" customWidth="1"/>
    <col min="13054" max="13307" width="9.140625" style="108"/>
    <col min="13308" max="13309" width="66.140625" style="108" customWidth="1"/>
    <col min="13310" max="13563" width="9.140625" style="108"/>
    <col min="13564" max="13565" width="66.140625" style="108" customWidth="1"/>
    <col min="13566" max="13819" width="9.140625" style="108"/>
    <col min="13820" max="13821" width="66.140625" style="108" customWidth="1"/>
    <col min="13822" max="14075" width="9.140625" style="108"/>
    <col min="14076" max="14077" width="66.140625" style="108" customWidth="1"/>
    <col min="14078" max="14331" width="9.140625" style="108"/>
    <col min="14332" max="14333" width="66.140625" style="108" customWidth="1"/>
    <col min="14334" max="14587" width="9.140625" style="108"/>
    <col min="14588" max="14589" width="66.140625" style="108" customWidth="1"/>
    <col min="14590" max="14843" width="9.140625" style="108"/>
    <col min="14844" max="14845" width="66.140625" style="108" customWidth="1"/>
    <col min="14846" max="15099" width="9.140625" style="108"/>
    <col min="15100" max="15101" width="66.140625" style="108" customWidth="1"/>
    <col min="15102" max="15355" width="9.140625" style="108"/>
    <col min="15356" max="15357" width="66.140625" style="108" customWidth="1"/>
    <col min="15358" max="15611" width="9.140625" style="108"/>
    <col min="15612" max="15613" width="66.140625" style="108" customWidth="1"/>
    <col min="15614" max="15867" width="9.140625" style="108"/>
    <col min="15868" max="15869" width="66.140625" style="108" customWidth="1"/>
    <col min="15870" max="16123" width="9.140625" style="108"/>
    <col min="16124" max="16125" width="66.140625" style="108" customWidth="1"/>
    <col min="16126" max="16384" width="9.140625" style="108"/>
  </cols>
  <sheetData>
    <row r="1" spans="1:3" ht="18.75" x14ac:dyDescent="0.25">
      <c r="B1" s="201" t="s">
        <v>68</v>
      </c>
    </row>
    <row r="2" spans="1:3" ht="18.75" x14ac:dyDescent="0.3">
      <c r="B2" s="183" t="s">
        <v>9</v>
      </c>
    </row>
    <row r="3" spans="1:3" ht="18.75" x14ac:dyDescent="0.3">
      <c r="B3" s="183" t="s">
        <v>590</v>
      </c>
    </row>
    <row r="4" spans="1:3" x14ac:dyDescent="0.25">
      <c r="B4" s="38"/>
    </row>
    <row r="5" spans="1:3" ht="18.75" x14ac:dyDescent="0.3">
      <c r="A5" s="524" t="str">
        <f>'1. паспорт местоположение'!A5:C5</f>
        <v>Год раскрытия информации: 2023 год</v>
      </c>
      <c r="B5" s="524"/>
      <c r="C5" s="55"/>
    </row>
    <row r="6" spans="1:3" ht="18.75" x14ac:dyDescent="0.3">
      <c r="A6" s="178"/>
      <c r="B6" s="178"/>
      <c r="C6" s="178"/>
    </row>
    <row r="7" spans="1:3" ht="18.75" x14ac:dyDescent="0.25">
      <c r="A7" s="331" t="s">
        <v>8</v>
      </c>
      <c r="B7" s="331"/>
      <c r="C7" s="184"/>
    </row>
    <row r="8" spans="1:3" ht="18.75" x14ac:dyDescent="0.25">
      <c r="A8" s="203"/>
      <c r="B8" s="203"/>
      <c r="C8" s="184"/>
    </row>
    <row r="9" spans="1:3" x14ac:dyDescent="0.25">
      <c r="A9" s="332" t="str">
        <f>'1. паспорт местоположение'!A9:C9</f>
        <v>АО "Россети Тюмень"</v>
      </c>
      <c r="B9" s="332"/>
      <c r="C9" s="185"/>
    </row>
    <row r="10" spans="1:3" ht="18.75" x14ac:dyDescent="0.25">
      <c r="A10" s="525" t="s">
        <v>7</v>
      </c>
      <c r="B10" s="525"/>
      <c r="C10" s="186"/>
    </row>
    <row r="11" spans="1:3" ht="18.75" x14ac:dyDescent="0.25">
      <c r="A11" s="204"/>
      <c r="B11" s="204"/>
      <c r="C11" s="184"/>
    </row>
    <row r="12" spans="1:3" ht="19.149999999999999" customHeight="1" x14ac:dyDescent="0.25">
      <c r="A12" s="526" t="str">
        <f>'1. паспорт местоположение'!A12:C12</f>
        <v>L_NS1200.PS.0015</v>
      </c>
      <c r="B12" s="526"/>
      <c r="C12" s="185"/>
    </row>
    <row r="13" spans="1:3" ht="18.75" x14ac:dyDescent="0.25">
      <c r="A13" s="328" t="s">
        <v>6</v>
      </c>
      <c r="B13" s="328"/>
      <c r="C13" s="186"/>
    </row>
    <row r="14" spans="1:3" ht="18.75" x14ac:dyDescent="0.25">
      <c r="A14" s="10"/>
      <c r="B14" s="10"/>
      <c r="C14" s="10"/>
    </row>
    <row r="15" spans="1:3" ht="40.9" customHeight="1" x14ac:dyDescent="0.25">
      <c r="A15" s="521" t="str">
        <f>'1. паспорт местоположение'!A15:C15</f>
        <v>ПС 110 кВ Чупальская с ВЛ 110 кВ Святогор - Чупальская 1, 2 цепи 2 этап строительства</v>
      </c>
      <c r="B15" s="521"/>
      <c r="C15" s="185"/>
    </row>
    <row r="16" spans="1:3" ht="18.75" x14ac:dyDescent="0.25">
      <c r="A16" s="328" t="s">
        <v>5</v>
      </c>
      <c r="B16" s="328"/>
      <c r="C16" s="186"/>
    </row>
    <row r="17" spans="1:2" x14ac:dyDescent="0.25">
      <c r="B17" s="99"/>
    </row>
    <row r="18" spans="1:2" ht="24.6" customHeight="1" x14ac:dyDescent="0.25">
      <c r="A18" s="522" t="s">
        <v>390</v>
      </c>
      <c r="B18" s="523"/>
    </row>
    <row r="19" spans="1:2" x14ac:dyDescent="0.25">
      <c r="B19" s="38"/>
    </row>
    <row r="20" spans="1:2" ht="16.5" thickBot="1" x14ac:dyDescent="0.3">
      <c r="B20" s="70"/>
    </row>
    <row r="21" spans="1:2" ht="30.75" thickBot="1" x14ac:dyDescent="0.3">
      <c r="A21" s="212" t="s">
        <v>269</v>
      </c>
      <c r="B21" s="213" t="s">
        <v>465</v>
      </c>
    </row>
    <row r="22" spans="1:2" ht="30" x14ac:dyDescent="0.25">
      <c r="A22" s="214" t="s">
        <v>270</v>
      </c>
      <c r="B22" s="215" t="s">
        <v>445</v>
      </c>
    </row>
    <row r="23" spans="1:2" x14ac:dyDescent="0.25">
      <c r="A23" s="216" t="s">
        <v>250</v>
      </c>
      <c r="B23" s="217" t="s">
        <v>444</v>
      </c>
    </row>
    <row r="24" spans="1:2" ht="30" x14ac:dyDescent="0.25">
      <c r="A24" s="216" t="s">
        <v>271</v>
      </c>
      <c r="B24" s="217" t="s">
        <v>446</v>
      </c>
    </row>
    <row r="25" spans="1:2" x14ac:dyDescent="0.25">
      <c r="A25" s="218" t="s">
        <v>272</v>
      </c>
      <c r="B25" s="219">
        <f>'3.3 паспорт описание'!C29</f>
        <v>2024</v>
      </c>
    </row>
    <row r="26" spans="1:2" x14ac:dyDescent="0.25">
      <c r="A26" s="218" t="s">
        <v>273</v>
      </c>
      <c r="B26" s="219" t="str">
        <f>'3.3 паспорт описание'!C30</f>
        <v>П</v>
      </c>
    </row>
    <row r="27" spans="1:2" ht="30.75" customHeight="1" x14ac:dyDescent="0.25">
      <c r="A27" s="220" t="s">
        <v>684</v>
      </c>
      <c r="B27" s="286">
        <v>1422.33</v>
      </c>
    </row>
    <row r="28" spans="1:2" x14ac:dyDescent="0.25">
      <c r="A28" s="221" t="s">
        <v>274</v>
      </c>
      <c r="B28" s="222" t="s">
        <v>472</v>
      </c>
    </row>
    <row r="29" spans="1:2" ht="28.5" x14ac:dyDescent="0.25">
      <c r="A29" s="220" t="s">
        <v>275</v>
      </c>
      <c r="B29" s="223">
        <v>1271.479</v>
      </c>
    </row>
    <row r="30" spans="1:2" ht="28.5" x14ac:dyDescent="0.25">
      <c r="A30" s="224" t="s">
        <v>276</v>
      </c>
      <c r="B30" s="225">
        <f>B32+B53+B58</f>
        <v>1272.9750000000001</v>
      </c>
    </row>
    <row r="31" spans="1:2" x14ac:dyDescent="0.25">
      <c r="A31" s="221" t="s">
        <v>277</v>
      </c>
      <c r="B31" s="265"/>
    </row>
    <row r="32" spans="1:2" ht="29.25" thickBot="1" x14ac:dyDescent="0.3">
      <c r="A32" s="226" t="s">
        <v>665</v>
      </c>
      <c r="B32" s="227">
        <f>B33+B37+B41+B45+B49</f>
        <v>1256.5140000000001</v>
      </c>
    </row>
    <row r="33" spans="1:2" ht="30" x14ac:dyDescent="0.25">
      <c r="A33" s="228" t="s">
        <v>588</v>
      </c>
      <c r="B33" s="229">
        <v>21.92</v>
      </c>
    </row>
    <row r="34" spans="1:2" x14ac:dyDescent="0.25">
      <c r="A34" s="230" t="s">
        <v>278</v>
      </c>
      <c r="B34" s="266">
        <f>B33/$B$27</f>
        <v>1.5411332109988542E-2</v>
      </c>
    </row>
    <row r="35" spans="1:2" x14ac:dyDescent="0.25">
      <c r="A35" s="230" t="s">
        <v>279</v>
      </c>
      <c r="B35" s="232">
        <v>21.92</v>
      </c>
    </row>
    <row r="36" spans="1:2" x14ac:dyDescent="0.25">
      <c r="A36" s="230" t="s">
        <v>280</v>
      </c>
      <c r="B36" s="232">
        <v>18.576000000000001</v>
      </c>
    </row>
    <row r="37" spans="1:2" ht="30" x14ac:dyDescent="0.25">
      <c r="A37" s="228" t="s">
        <v>708</v>
      </c>
      <c r="B37" s="229">
        <v>1.226</v>
      </c>
    </row>
    <row r="38" spans="1:2" x14ac:dyDescent="0.25">
      <c r="A38" s="230" t="s">
        <v>278</v>
      </c>
      <c r="B38" s="266">
        <f>B37/$B$27</f>
        <v>8.6196592914443209E-4</v>
      </c>
    </row>
    <row r="39" spans="1:2" x14ac:dyDescent="0.25">
      <c r="A39" s="230" t="s">
        <v>279</v>
      </c>
      <c r="B39" s="232">
        <v>1.226</v>
      </c>
    </row>
    <row r="40" spans="1:2" x14ac:dyDescent="0.25">
      <c r="A40" s="230" t="s">
        <v>280</v>
      </c>
      <c r="B40" s="232">
        <v>1.022</v>
      </c>
    </row>
    <row r="41" spans="1:2" ht="45" x14ac:dyDescent="0.25">
      <c r="A41" s="228" t="s">
        <v>592</v>
      </c>
      <c r="B41" s="229">
        <v>4.72</v>
      </c>
    </row>
    <row r="42" spans="1:2" x14ac:dyDescent="0.25">
      <c r="A42" s="230" t="s">
        <v>278</v>
      </c>
      <c r="B42" s="266">
        <f>B41/$B$27</f>
        <v>3.3184985200340289E-3</v>
      </c>
    </row>
    <row r="43" spans="1:2" x14ac:dyDescent="0.25">
      <c r="A43" s="230" t="s">
        <v>279</v>
      </c>
      <c r="B43" s="232">
        <v>4.2690000000000001</v>
      </c>
    </row>
    <row r="44" spans="1:2" x14ac:dyDescent="0.25">
      <c r="A44" s="230" t="s">
        <v>280</v>
      </c>
      <c r="B44" s="232">
        <v>3.621</v>
      </c>
    </row>
    <row r="45" spans="1:2" ht="30" x14ac:dyDescent="0.25">
      <c r="A45" s="228" t="s">
        <v>589</v>
      </c>
      <c r="B45" s="229">
        <v>1191.1400000000001</v>
      </c>
    </row>
    <row r="46" spans="1:2" x14ac:dyDescent="0.25">
      <c r="A46" s="230" t="s">
        <v>278</v>
      </c>
      <c r="B46" s="266">
        <f>B45/$B$27</f>
        <v>0.83745684897316386</v>
      </c>
    </row>
    <row r="47" spans="1:2" x14ac:dyDescent="0.25">
      <c r="A47" s="230" t="s">
        <v>279</v>
      </c>
      <c r="B47" s="232">
        <v>1155.316</v>
      </c>
    </row>
    <row r="48" spans="1:2" x14ac:dyDescent="0.25">
      <c r="A48" s="230" t="s">
        <v>280</v>
      </c>
      <c r="B48" s="232">
        <v>978.24099999999999</v>
      </c>
    </row>
    <row r="49" spans="1:2" ht="30" x14ac:dyDescent="0.25">
      <c r="A49" s="228" t="s">
        <v>473</v>
      </c>
      <c r="B49" s="229">
        <v>37.508000000000003</v>
      </c>
    </row>
    <row r="50" spans="1:2" x14ac:dyDescent="0.25">
      <c r="A50" s="230" t="s">
        <v>278</v>
      </c>
      <c r="B50" s="266">
        <f>B49/$B$27</f>
        <v>2.6370814086744992E-2</v>
      </c>
    </row>
    <row r="51" spans="1:2" x14ac:dyDescent="0.25">
      <c r="A51" s="230" t="s">
        <v>279</v>
      </c>
      <c r="B51" s="232">
        <v>24.748000000000001</v>
      </c>
    </row>
    <row r="52" spans="1:2" x14ac:dyDescent="0.25">
      <c r="A52" s="230" t="s">
        <v>280</v>
      </c>
      <c r="B52" s="232">
        <v>20.972999999999999</v>
      </c>
    </row>
    <row r="53" spans="1:2" ht="29.25" thickBot="1" x14ac:dyDescent="0.3">
      <c r="A53" s="226" t="s">
        <v>591</v>
      </c>
      <c r="B53" s="227">
        <v>0</v>
      </c>
    </row>
    <row r="54" spans="1:2" x14ac:dyDescent="0.25">
      <c r="A54" s="230" t="s">
        <v>666</v>
      </c>
      <c r="B54" s="231" t="s">
        <v>461</v>
      </c>
    </row>
    <row r="55" spans="1:2" x14ac:dyDescent="0.25">
      <c r="A55" s="230" t="s">
        <v>278</v>
      </c>
      <c r="B55" s="231" t="s">
        <v>461</v>
      </c>
    </row>
    <row r="56" spans="1:2" x14ac:dyDescent="0.25">
      <c r="A56" s="230" t="s">
        <v>279</v>
      </c>
      <c r="B56" s="231" t="s">
        <v>461</v>
      </c>
    </row>
    <row r="57" spans="1:2" x14ac:dyDescent="0.25">
      <c r="A57" s="230" t="s">
        <v>280</v>
      </c>
      <c r="B57" s="231" t="s">
        <v>461</v>
      </c>
    </row>
    <row r="58" spans="1:2" ht="29.25" thickBot="1" x14ac:dyDescent="0.3">
      <c r="A58" s="226" t="s">
        <v>667</v>
      </c>
      <c r="B58" s="227">
        <f>B59+B63+B67</f>
        <v>16.460999999999999</v>
      </c>
    </row>
    <row r="59" spans="1:2" ht="30" x14ac:dyDescent="0.25">
      <c r="A59" s="228" t="s">
        <v>474</v>
      </c>
      <c r="B59" s="229">
        <v>0.58699999999999997</v>
      </c>
    </row>
    <row r="60" spans="1:2" x14ac:dyDescent="0.25">
      <c r="A60" s="230" t="s">
        <v>278</v>
      </c>
      <c r="B60" s="266">
        <f>B59/$B$27</f>
        <v>4.1270309984321502E-4</v>
      </c>
    </row>
    <row r="61" spans="1:2" x14ac:dyDescent="0.25">
      <c r="A61" s="230" t="s">
        <v>279</v>
      </c>
      <c r="B61" s="232">
        <v>0.51100000000000001</v>
      </c>
    </row>
    <row r="62" spans="1:2" x14ac:dyDescent="0.25">
      <c r="A62" s="230" t="s">
        <v>280</v>
      </c>
      <c r="B62" s="232">
        <v>0.51100000000000001</v>
      </c>
    </row>
    <row r="63" spans="1:2" ht="45" x14ac:dyDescent="0.25">
      <c r="A63" s="228" t="s">
        <v>475</v>
      </c>
      <c r="B63" s="229">
        <v>9.5000000000000001E-2</v>
      </c>
    </row>
    <row r="64" spans="1:2" x14ac:dyDescent="0.25">
      <c r="A64" s="230" t="s">
        <v>278</v>
      </c>
      <c r="B64" s="266">
        <f>B63/$B$27</f>
        <v>6.6791813432888299E-5</v>
      </c>
    </row>
    <row r="65" spans="1:2" x14ac:dyDescent="0.25">
      <c r="A65" s="230" t="s">
        <v>279</v>
      </c>
      <c r="B65" s="232">
        <v>9.5000000000000001E-2</v>
      </c>
    </row>
    <row r="66" spans="1:2" x14ac:dyDescent="0.25">
      <c r="A66" s="230" t="s">
        <v>280</v>
      </c>
      <c r="B66" s="232">
        <v>8.1000000000000003E-2</v>
      </c>
    </row>
    <row r="67" spans="1:2" ht="30" x14ac:dyDescent="0.25">
      <c r="A67" s="228" t="s">
        <v>476</v>
      </c>
      <c r="B67" s="229">
        <v>15.779</v>
      </c>
    </row>
    <row r="68" spans="1:2" x14ac:dyDescent="0.25">
      <c r="A68" s="230" t="s">
        <v>278</v>
      </c>
      <c r="B68" s="231">
        <v>1.1100000000000001</v>
      </c>
    </row>
    <row r="69" spans="1:2" x14ac:dyDescent="0.25">
      <c r="A69" s="230" t="s">
        <v>279</v>
      </c>
      <c r="B69" s="232">
        <v>15.779</v>
      </c>
    </row>
    <row r="70" spans="1:2" x14ac:dyDescent="0.25">
      <c r="A70" s="230" t="s">
        <v>280</v>
      </c>
      <c r="B70" s="232">
        <v>15.779</v>
      </c>
    </row>
    <row r="71" spans="1:2" ht="29.25" thickBot="1" x14ac:dyDescent="0.3">
      <c r="A71" s="226" t="s">
        <v>281</v>
      </c>
      <c r="B71" s="233" t="s">
        <v>461</v>
      </c>
    </row>
    <row r="72" spans="1:2" x14ac:dyDescent="0.25">
      <c r="A72" s="230" t="s">
        <v>277</v>
      </c>
      <c r="B72" s="231" t="s">
        <v>461</v>
      </c>
    </row>
    <row r="73" spans="1:2" x14ac:dyDescent="0.25">
      <c r="A73" s="230" t="s">
        <v>668</v>
      </c>
      <c r="B73" s="267">
        <v>0.95</v>
      </c>
    </row>
    <row r="74" spans="1:2" x14ac:dyDescent="0.25">
      <c r="A74" s="230" t="s">
        <v>669</v>
      </c>
      <c r="B74" s="267">
        <v>1</v>
      </c>
    </row>
    <row r="75" spans="1:2" ht="16.5" thickBot="1" x14ac:dyDescent="0.3">
      <c r="A75" s="234" t="s">
        <v>670</v>
      </c>
      <c r="B75" s="268">
        <v>1</v>
      </c>
    </row>
    <row r="76" spans="1:2" x14ac:dyDescent="0.25">
      <c r="A76" s="235" t="s">
        <v>282</v>
      </c>
      <c r="B76" s="236">
        <v>90.93</v>
      </c>
    </row>
    <row r="77" spans="1:2" outlineLevel="1" x14ac:dyDescent="0.25">
      <c r="A77" s="237" t="s">
        <v>283</v>
      </c>
      <c r="B77" s="527">
        <v>1294.8240000000001</v>
      </c>
    </row>
    <row r="78" spans="1:2" outlineLevel="1" x14ac:dyDescent="0.25">
      <c r="A78" s="237" t="s">
        <v>284</v>
      </c>
      <c r="B78" s="238">
        <v>93.52</v>
      </c>
    </row>
    <row r="79" spans="1:2" ht="16.5" outlineLevel="1" thickBot="1" x14ac:dyDescent="0.3">
      <c r="A79" s="226" t="s">
        <v>285</v>
      </c>
      <c r="B79" s="227">
        <v>1109.7629999999999</v>
      </c>
    </row>
    <row r="80" spans="1:2" ht="16.5" outlineLevel="1" thickBot="1" x14ac:dyDescent="0.3">
      <c r="A80" s="226" t="s">
        <v>286</v>
      </c>
      <c r="B80" s="233" t="s">
        <v>461</v>
      </c>
    </row>
    <row r="81" spans="1:5" ht="27" customHeight="1" outlineLevel="1" x14ac:dyDescent="0.25">
      <c r="A81" s="230" t="s">
        <v>287</v>
      </c>
      <c r="B81" s="231" t="s">
        <v>477</v>
      </c>
    </row>
    <row r="82" spans="1:5" x14ac:dyDescent="0.25">
      <c r="A82" s="230" t="s">
        <v>288</v>
      </c>
      <c r="B82" s="231" t="s">
        <v>709</v>
      </c>
    </row>
    <row r="83" spans="1:5" x14ac:dyDescent="0.25">
      <c r="A83" s="230" t="s">
        <v>289</v>
      </c>
      <c r="B83" s="231" t="s">
        <v>461</v>
      </c>
    </row>
    <row r="84" spans="1:5" ht="75.75" thickBot="1" x14ac:dyDescent="0.3">
      <c r="A84" s="239" t="s">
        <v>290</v>
      </c>
      <c r="B84" s="231" t="s">
        <v>710</v>
      </c>
    </row>
    <row r="85" spans="1:5" ht="16.5" thickBot="1" x14ac:dyDescent="0.3">
      <c r="A85" s="239" t="s">
        <v>291</v>
      </c>
      <c r="B85" s="231" t="s">
        <v>461</v>
      </c>
    </row>
    <row r="86" spans="1:5" ht="29.25" thickBot="1" x14ac:dyDescent="0.3">
      <c r="A86" s="239" t="s">
        <v>292</v>
      </c>
      <c r="B86" s="269"/>
    </row>
    <row r="87" spans="1:5" ht="28.5" x14ac:dyDescent="0.25">
      <c r="A87" s="240" t="s">
        <v>293</v>
      </c>
      <c r="B87" s="270">
        <v>0</v>
      </c>
    </row>
    <row r="88" spans="1:5" x14ac:dyDescent="0.25">
      <c r="A88" s="241" t="s">
        <v>277</v>
      </c>
      <c r="B88" s="271"/>
      <c r="C88" s="107"/>
      <c r="D88" s="107"/>
      <c r="E88" s="107"/>
    </row>
    <row r="89" spans="1:5" x14ac:dyDescent="0.25">
      <c r="A89" s="241" t="s">
        <v>294</v>
      </c>
      <c r="B89" s="272">
        <v>0</v>
      </c>
      <c r="C89" s="107"/>
      <c r="D89" s="107"/>
      <c r="E89" s="107"/>
    </row>
    <row r="90" spans="1:5" x14ac:dyDescent="0.25">
      <c r="A90" s="241" t="s">
        <v>295</v>
      </c>
      <c r="B90" s="271">
        <v>0</v>
      </c>
      <c r="C90" s="107"/>
      <c r="D90" s="107"/>
      <c r="E90" s="107"/>
    </row>
    <row r="91" spans="1:5" x14ac:dyDescent="0.25">
      <c r="A91" s="241" t="s">
        <v>296</v>
      </c>
      <c r="B91" s="272"/>
      <c r="C91" s="107"/>
      <c r="D91" s="107"/>
      <c r="E91" s="107"/>
    </row>
    <row r="92" spans="1:5" ht="16.5" thickBot="1" x14ac:dyDescent="0.3">
      <c r="A92" s="242" t="s">
        <v>297</v>
      </c>
      <c r="B92" s="273"/>
      <c r="C92" s="107"/>
      <c r="D92" s="107"/>
      <c r="E92" s="107"/>
    </row>
    <row r="93" spans="1:5" ht="16.5" thickBot="1" x14ac:dyDescent="0.3">
      <c r="A93" s="243" t="s">
        <v>298</v>
      </c>
      <c r="B93" s="274"/>
      <c r="C93" s="107"/>
      <c r="D93" s="107"/>
      <c r="E93" s="107"/>
    </row>
    <row r="94" spans="1:5" x14ac:dyDescent="0.25">
      <c r="A94" s="240" t="s">
        <v>299</v>
      </c>
      <c r="B94" s="270"/>
      <c r="C94" s="107"/>
      <c r="D94" s="107"/>
      <c r="E94" s="107"/>
    </row>
    <row r="95" spans="1:5" x14ac:dyDescent="0.25">
      <c r="A95" s="241" t="s">
        <v>300</v>
      </c>
      <c r="B95" s="271"/>
    </row>
    <row r="96" spans="1:5" x14ac:dyDescent="0.25">
      <c r="A96" s="241" t="s">
        <v>301</v>
      </c>
      <c r="B96" s="271" t="s">
        <v>458</v>
      </c>
    </row>
    <row r="97" spans="1:2" ht="409.6" thickBot="1" x14ac:dyDescent="0.3">
      <c r="A97" s="242" t="s">
        <v>302</v>
      </c>
      <c r="B97" s="275" t="s">
        <v>478</v>
      </c>
    </row>
    <row r="98" spans="1:2" ht="16.5" thickBot="1" x14ac:dyDescent="0.3">
      <c r="A98" s="244" t="s">
        <v>303</v>
      </c>
      <c r="B98" s="276"/>
    </row>
    <row r="99" spans="1:2" x14ac:dyDescent="0.25">
      <c r="A99" s="240" t="s">
        <v>304</v>
      </c>
      <c r="B99" s="270"/>
    </row>
    <row r="100" spans="1:2" x14ac:dyDescent="0.25">
      <c r="A100" s="241" t="s">
        <v>305</v>
      </c>
      <c r="B100" s="271"/>
    </row>
    <row r="101" spans="1:2" x14ac:dyDescent="0.25">
      <c r="A101" s="241" t="s">
        <v>306</v>
      </c>
      <c r="B101" s="271"/>
    </row>
    <row r="102" spans="1:2" ht="16.5" thickBot="1" x14ac:dyDescent="0.3">
      <c r="A102" s="242"/>
      <c r="B102" s="273"/>
    </row>
    <row r="103" spans="1:2" ht="16.5" thickBot="1" x14ac:dyDescent="0.3">
      <c r="A103" s="245" t="s">
        <v>307</v>
      </c>
      <c r="B103" s="277"/>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2023-04-03T08:50:59Z</dcterms:modified>
</cp:coreProperties>
</file>